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d8f6aa64b17bd156/Escritorio/COMISION SEXTA/INFORMES/INFORME NOVIEMBRE 2025/"/>
    </mc:Choice>
  </mc:AlternateContent>
  <xr:revisionPtr revIDLastSave="43" documentId="13_ncr:1_{BD65E7CE-496E-44A4-B025-546724F067AB}" xr6:coauthVersionLast="47" xr6:coauthVersionMax="47" xr10:uidLastSave="{F6CFB84E-990A-4922-9F2B-CD34FDE2076A}"/>
  <bookViews>
    <workbookView xWindow="-120" yWindow="-120" windowWidth="20730" windowHeight="11040" activeTab="1" xr2:uid="{C037E8AE-7B47-814C-8098-B5E1D236FF50}"/>
  </bookViews>
  <sheets>
    <sheet name="ORDEN" sheetId="1" r:id="rId1"/>
    <sheet name="INFORME" sheetId="4" r:id="rId2"/>
    <sheet name="DATOS" sheetId="7" state="hidden" r:id="rId3"/>
  </sheets>
  <definedNames>
    <definedName name="_xlnm.Print_Area" localSheetId="1">INFORME!$A$1:$H$52</definedName>
    <definedName name="_xlnm.Print_Area" localSheetId="0">ORDEN!$A$1:$H$54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3" i="4" l="1"/>
  <c r="F32" i="4"/>
  <c r="E33" i="4"/>
  <c r="E32" i="4"/>
  <c r="D33" i="4"/>
  <c r="D32" i="4"/>
  <c r="C33" i="4"/>
  <c r="C32" i="4"/>
  <c r="C31" i="4"/>
  <c r="B33" i="4"/>
  <c r="B32" i="4"/>
  <c r="A33" i="4"/>
  <c r="A32" i="4"/>
  <c r="E29" i="1"/>
  <c r="E28" i="1"/>
  <c r="C45" i="4"/>
  <c r="F35" i="4"/>
  <c r="F34" i="4"/>
  <c r="F31" i="4"/>
  <c r="D35" i="4"/>
  <c r="D34" i="4"/>
  <c r="D31" i="4"/>
  <c r="C35" i="4"/>
  <c r="C34" i="4"/>
  <c r="B35" i="4"/>
  <c r="B34" i="4"/>
  <c r="B31" i="4"/>
  <c r="A35" i="4"/>
  <c r="A34" i="4"/>
  <c r="A31" i="4"/>
  <c r="E30" i="1"/>
  <c r="E34" i="4" s="1"/>
  <c r="F15" i="4"/>
  <c r="F14" i="4"/>
  <c r="C14" i="4"/>
  <c r="B49" i="4"/>
  <c r="C52" i="4"/>
  <c r="C51" i="4"/>
  <c r="G38" i="4"/>
  <c r="E38" i="4"/>
  <c r="C39" i="4" l="1"/>
  <c r="C37" i="4"/>
  <c r="B19" i="7"/>
  <c r="E31" i="1"/>
  <c r="E35" i="4" s="1"/>
  <c r="E27" i="1"/>
  <c r="E31" i="4" s="1"/>
  <c r="C8" i="4"/>
  <c r="C23" i="7"/>
  <c r="D20" i="7"/>
  <c r="E20" i="7" s="1"/>
  <c r="H20" i="7" s="1"/>
  <c r="D19" i="7"/>
  <c r="H22" i="1"/>
  <c r="G7" i="4"/>
  <c r="E7" i="4"/>
  <c r="C54" i="1"/>
  <c r="C53" i="1"/>
  <c r="C12" i="4"/>
  <c r="C11" i="4"/>
  <c r="G11" i="4"/>
  <c r="G10" i="4"/>
  <c r="C10" i="4"/>
  <c r="C9" i="4"/>
  <c r="C7" i="4"/>
  <c r="H23" i="1" l="1"/>
  <c r="C38" i="4"/>
  <c r="C40" i="4" s="1"/>
  <c r="E19" i="7"/>
  <c r="C19" i="7"/>
  <c r="F20" i="7"/>
  <c r="G20" i="7"/>
  <c r="I20" i="7" l="1"/>
  <c r="F19" i="7"/>
  <c r="G19" i="7"/>
  <c r="H19" i="7"/>
  <c r="I19" i="7" l="1"/>
</calcChain>
</file>

<file path=xl/sharedStrings.xml><?xml version="1.0" encoding="utf-8"?>
<sst xmlns="http://schemas.openxmlformats.org/spreadsheetml/2006/main" count="186" uniqueCount="142">
  <si>
    <t>Código:</t>
  </si>
  <si>
    <t>Versión:</t>
  </si>
  <si>
    <t>Fecha de aprobación:</t>
  </si>
  <si>
    <t>ORDEN DE PAGO DEL SUPERVISOR A LA DIVISIÓN FINANCIERA Y DE PRESUPUESTO</t>
  </si>
  <si>
    <t>I. DATOS BÁSICOS DEL CONTRATO</t>
  </si>
  <si>
    <t>NÚMERO:</t>
  </si>
  <si>
    <t>CC o NIT:</t>
  </si>
  <si>
    <t>FECHA INICIO:</t>
  </si>
  <si>
    <t>FECHA TERMINACIÓN:</t>
  </si>
  <si>
    <t>OBJETO CONTRATO:</t>
  </si>
  <si>
    <t>II. DESCRIPCIÓN DEL PAGO</t>
  </si>
  <si>
    <t>DESDE:</t>
  </si>
  <si>
    <t>PERIODO A COBRAR</t>
  </si>
  <si>
    <t>HASTA:</t>
  </si>
  <si>
    <t>ACTA</t>
  </si>
  <si>
    <t>FINAL:</t>
  </si>
  <si>
    <t>PARCIAL:</t>
  </si>
  <si>
    <t>FORMATO ÚNICO PARA PAGO DE CONTRATISTAS</t>
  </si>
  <si>
    <t>DIVISIÓN FINANCIERA Y DE PRESUPUESTO</t>
  </si>
  <si>
    <t>Proceso: ORDEN DE PAGO</t>
  </si>
  <si>
    <t>NOMBRE SUPERVISOR:</t>
  </si>
  <si>
    <t>CONTRATISTA:</t>
  </si>
  <si>
    <t>CARGO SUPERVISOR:</t>
  </si>
  <si>
    <t>CERTIFICADO DISPONIBILIDAD PRESUPUESTAL:</t>
  </si>
  <si>
    <t>CERTIFICADO REGISTRO PRESUPUESTAL:</t>
  </si>
  <si>
    <t>VALOR EN LETRAS</t>
  </si>
  <si>
    <t>ESTADO DE CUENTA</t>
  </si>
  <si>
    <t>VALOR INICIAL DEL CONTRATO</t>
  </si>
  <si>
    <t>SALDO:</t>
  </si>
  <si>
    <t>VALOR ACTA 1:</t>
  </si>
  <si>
    <t>VALOR ACTA 2:</t>
  </si>
  <si>
    <t>VALOR ACTA 3:</t>
  </si>
  <si>
    <t>VALOR ACTA 4:</t>
  </si>
  <si>
    <t>VALOR ACTA 5:</t>
  </si>
  <si>
    <t>VALOR ACTA 6:</t>
  </si>
  <si>
    <t>VALOR ACTA 7:</t>
  </si>
  <si>
    <t>VALOR ACTA 8:</t>
  </si>
  <si>
    <t>VALOR ACTA 9:</t>
  </si>
  <si>
    <t>VALOR ACTA 10:</t>
  </si>
  <si>
    <t>VALOR ACTA 11:</t>
  </si>
  <si>
    <t>VALOR ACTA 12:</t>
  </si>
  <si>
    <t>III. APORTES AL SISTEMA GENERAL DE SEGURIDAD SOCIAL Y PARAFISCALES</t>
  </si>
  <si>
    <t>El supervisor certifica que ha verificado el pago de los aportes obligatorios al Sistema General de Seguridad Social realizados por el contratista por medio de la planilla relacionada en el presente informe y que los mismos han sido liquidados de conformidad con las normas vigentes. Se encuentran cargados en el sistema SECOP.</t>
  </si>
  <si>
    <t>PENSIÓN:</t>
  </si>
  <si>
    <t>SALUD:</t>
  </si>
  <si>
    <t>ARL:</t>
  </si>
  <si>
    <t>TOTAL:</t>
  </si>
  <si>
    <t>PERIODO PAGADO:</t>
  </si>
  <si>
    <t>NÚMERO PLANILLA:</t>
  </si>
  <si>
    <t>CUMPLIMIENTO DECRETO 2271- 2009 POR PARTE DEL CONTRATISTA</t>
  </si>
  <si>
    <t>CERTIFICACIÓN DE CUMPLIMIENTO POR PARTE DEL SUPERVISOR</t>
  </si>
  <si>
    <t>Que los pagos aportados de seguridad social sobre el periodo informado en la presente acta corresponden a los pagos efectuados sobre los ingresos percibidos como contratista de la Cámara de Representantes, con la cual tiene suscrito el contrato mencionado</t>
  </si>
  <si>
    <t>PARA LOS EFECTOS LEGALES EL SUPERVISOR CERTIFICA QUE EL CONTRATISTA SUMINISTRÓ LA SIGUIENTE  INFORMACIÓN:</t>
  </si>
  <si>
    <t xml:space="preserve"> Manifiesta que es del régimen Común</t>
  </si>
  <si>
    <t>Manifiesta que es del régimen Simplificado</t>
  </si>
  <si>
    <t>SI</t>
  </si>
  <si>
    <t>NO</t>
  </si>
  <si>
    <t>Certifico que, previa revisión del presente formato y sus anexos, del informe de actividades y/o del producto establecido en el contrato, el contratista cumplió a satisfacción con las obligaciones contenidas en el mismo, por lo que cumple con todos los requisitos legales y, por tanto, autorizo el pago.</t>
  </si>
  <si>
    <t>EXCLUSIVO PARA DISMINUIR BASE DE RETENCION</t>
  </si>
  <si>
    <t>6. Que siguen vigentes, las condiciones para aplicar las deducciones presentadas para depuración de la base de retención en la fuente por concepto de:</t>
  </si>
  <si>
    <t>a. Intereses crédito de vivienda</t>
  </si>
  <si>
    <t>b. Plan de medicina prepagada o seguro de salud</t>
  </si>
  <si>
    <t>c. Dependientes</t>
  </si>
  <si>
    <t>Valor anual:</t>
  </si>
  <si>
    <t>Valor mensual:</t>
  </si>
  <si>
    <t>La presente orden de pago se expide el:</t>
  </si>
  <si>
    <t>Observaciones:</t>
  </si>
  <si>
    <t>FIRMA RESPONSABLE</t>
  </si>
  <si>
    <t>DIVISIÓN JURÍDICA</t>
  </si>
  <si>
    <t>NUMERO DE INFORME:</t>
  </si>
  <si>
    <t>II. PERIODO DE EJECUCIÓN</t>
  </si>
  <si>
    <t>III. OBLIGACIONES Y ACTIVIDADES EJECUTADAS EN EL RESPECTIVO PERIODO</t>
  </si>
  <si>
    <t>OBLIGACIONES PREVISTAS EN EL CONTRATO</t>
  </si>
  <si>
    <t>ACTIVIDADES DESARROLLADAS</t>
  </si>
  <si>
    <t>FECHA:</t>
  </si>
  <si>
    <t>FIRMA CONTRATISTA</t>
  </si>
  <si>
    <t>FIRMA SUPERVISOR</t>
  </si>
  <si>
    <t>V. ESTADO FINANCIERO DEL CONTRATO</t>
  </si>
  <si>
    <t>PAGADO:</t>
  </si>
  <si>
    <t>EJECUTADO POR PAGAR:</t>
  </si>
  <si>
    <t>POR EJECUTAR:</t>
  </si>
  <si>
    <t>PLAZO TRANSCURRIDO</t>
  </si>
  <si>
    <t>PLAZO RESTANTE</t>
  </si>
  <si>
    <t>CPS</t>
  </si>
  <si>
    <t>X</t>
  </si>
  <si>
    <t>CC, CE o NIT:</t>
  </si>
  <si>
    <t>ENERO</t>
  </si>
  <si>
    <t>FEBRERO</t>
  </si>
  <si>
    <t>MARZO</t>
  </si>
  <si>
    <t>ABRIL</t>
  </si>
  <si>
    <t>MAYO</t>
  </si>
  <si>
    <t>JUNIO</t>
  </si>
  <si>
    <t>JULIO</t>
  </si>
  <si>
    <t>AGOSTO</t>
  </si>
  <si>
    <t>SEPTIEMBRE</t>
  </si>
  <si>
    <t>OCTUBRE</t>
  </si>
  <si>
    <t>NOVIEMBRE</t>
  </si>
  <si>
    <t>DICIEMBRE</t>
  </si>
  <si>
    <t>ADICIÓN O REDUCCIÓN</t>
  </si>
  <si>
    <t>EJECUTADO</t>
  </si>
  <si>
    <t>CÁLCULO APORTES REFERENCIA</t>
  </si>
  <si>
    <t>IVA</t>
  </si>
  <si>
    <t>VALOR NETO</t>
  </si>
  <si>
    <t>NO APLICA</t>
  </si>
  <si>
    <t>TOTAL</t>
  </si>
  <si>
    <t>VALOR TOTAL</t>
  </si>
  <si>
    <t>SALUD (12,5%)</t>
  </si>
  <si>
    <t>PENSION (16%)</t>
  </si>
  <si>
    <t>ARL (RIESGO I 0.522%)</t>
  </si>
  <si>
    <t>IBC (40%)</t>
  </si>
  <si>
    <t>PLAZO</t>
  </si>
  <si>
    <t>Proceso: Contratación</t>
  </si>
  <si>
    <t>FORMATO DE INFORME DE EJECUCIÓN POR PARTE DEL CONTRATISTA Y CERTIFICACIÓN DE CUMPLIMIENTO POR PARTE DEL SUPERVISOR</t>
  </si>
  <si>
    <t>DÍAS</t>
  </si>
  <si>
    <t>NÚMERO CUENTA DE COBRO:</t>
  </si>
  <si>
    <t>VALOR PRESENTE CUENTA DE COBRO:</t>
  </si>
  <si>
    <t>He contratado o vinculado dos (2) o más personas asociadas a  la actividad del presente contrato, (artículo 383 E.T. Parágrafo 2.).</t>
  </si>
  <si>
    <t>Obrando en nombre propio, en atención a lo previsto en el Decreto 2271 de 2009, el suscrito CONTRATISTA certifica bajo la gravedad de juramento que los aportes al Sistema General de Seguridad Social Integral, corresponden a los pagos efectuados sobre los ingresos percibidos como trabajador independiente - contratista de la Cámara de Representantes, en virtud del contrato identificado en el acapite I. Datos básicos del contrato. Igualmente, de conformidad con el paragrafo 2° del artículo 383 del E.T., manifiesto que no tengo contratados ni vinculados a mi cargo dos o mas personas asociadas a este contrato.</t>
  </si>
  <si>
    <t>IV. CUMPLIMIENTO DEL DECRETO 2271 DE 2009</t>
  </si>
  <si>
    <r>
      <t xml:space="preserve">Certifico que el contratista, en cumplimiento de las obligaciones contractuales pactadas, ejecutó las actividades descritas en el numeral  </t>
    </r>
    <r>
      <rPr>
        <i/>
        <sz val="6.5"/>
        <color theme="1"/>
        <rFont val="Arial"/>
        <family val="2"/>
      </rPr>
      <t xml:space="preserve">III. OBLIGACIONES Y ACTIVIDADES EJECUTADAS EN EL RESPECTIVO PERIODO, </t>
    </r>
    <r>
      <rPr>
        <sz val="6.5"/>
        <color theme="1"/>
        <rFont val="Arial"/>
        <family val="2"/>
      </rPr>
      <t xml:space="preserve">durante el periodo indicado en numeral </t>
    </r>
    <r>
      <rPr>
        <i/>
        <sz val="6.5"/>
        <color theme="1"/>
        <rFont val="Arial"/>
        <family val="2"/>
      </rPr>
      <t>II. PERIODO DE EJECUCIÓN</t>
    </r>
  </si>
  <si>
    <t>VI. PRODUCTOS Y ANEXOS</t>
  </si>
  <si>
    <t>VII. FIRMA CONTRATISTA</t>
  </si>
  <si>
    <t>VIII. FIRMA DEL SUPERVISOR</t>
  </si>
  <si>
    <t>3-GF-S3-Ft-1</t>
  </si>
  <si>
    <t>3-GJC-DJFt-6</t>
  </si>
  <si>
    <t xml:space="preserve">LEONARDO ZULUAGA RUBIO </t>
  </si>
  <si>
    <t>Raúl Fernando Rodríguez Rincón</t>
  </si>
  <si>
    <t>Secretario General Comisión Sexta Constitucional Permanente.</t>
  </si>
  <si>
    <t>Prestar servicios profesionales como abogado en la Comisión sexta constitucional permanente de la Cámara de Representantes para el análisis constitucional de los proyectos de ley, debates de control político en curso.</t>
  </si>
  <si>
    <t>Apoyar como profesional a la Comisión en el análisis y trámite de los proyectos de ley en las materias de competencia que cursen en la Comisión</t>
  </si>
  <si>
    <t>Apoyar en el análisis y trámite de los debates de control político que se surten en la Comisión y que están relacionados con temas de infraestructura y servicios público.</t>
  </si>
  <si>
    <t>Elaboración de fichas, conceptos y demás documentos, mediante los cuales se analice los proyectos de ley que surtan su trámite en la Comisión Sexta</t>
  </si>
  <si>
    <t>Asistir a las reuniones que sean citadas por el Supervisor del contrato que se desprendan del objeto y naturaleza contractual</t>
  </si>
  <si>
    <t>Las demás que indique el supervisor del contrato y que se desprendan del objeto y
naturaleza contractual.</t>
  </si>
  <si>
    <t xml:space="preserve">En el periodo contractual no fueron asignadas otras actividades </t>
  </si>
  <si>
    <t>Ocho Millones de Pesos M/C</t>
  </si>
  <si>
    <t xml:space="preserve">En el periodo contractual el suscrito contratista no fue citado a reuniones por el Supervisor del contrato. Las instrucciones recibidas fueron impartidas mediante correos electrónicos y llamadas al enlace asignado. </t>
  </si>
  <si>
    <t xml:space="preserve">Se realizó apoyo en el análisis y trámite de los debates de control político que se surten en la Comisión y que están relacionados con temas de infraestructura y servicios público en las siguientes fechas: 04,11,18 y 25 de noviembre de 2025.  </t>
  </si>
  <si>
    <t>Se apoyo como profesional a la Comisión Sexta en el trámite de las siguientes iniciativas de ley: Proyecto de Ley No. 057 de 2025 Cámara “Por medio de la cual se reconoce al carnaval del recuerdo de Baranoa, Atlántico, como patrimonio cultural inmaterial de la nación y se dictan otras disposiciones” y el  Proyecto de Ley No. 245 de 2025 Cámara “por la cual se crean ambientes escolares alimentarios saludables en las modalidades de atención integral a la primera infancia e instituciones que brinden el servicio educativo en los niveles de educación inicial, básica y media, y en las instituciones en las que se ofrecen modalidades de atención en protección a niñas, niños y adolescentes, se modifica la ley 1355 de 2009 y se dictan otras disposiciones.”</t>
  </si>
  <si>
    <t>Se elaboraron dos conceptos jurídicos de las siguientes iniciativas de ley: Proyecto de Ley No. 057 de 2025 Cámara “Por medio de la cual se reconoce al carnaval del recuerdo de Baranoa, Atlántico, como patrimonio cultural inmaterial de la nación y se dictan otras disposiciones” y el  Proyecto de Ley No. 245 de 2025 Cámara “por la cual se crean ambientes escolares alimentarios saludables en las modalidades de atención integral a la primera infancia e instituciones que brinden el servicio educativo en los niveles de educación inicial, básica y media, y en las instituciones en las que se ofrecen modalidades de atención en protección a niñas, niños y adolescentes, se modifica la ley 1355 de 2009 y se dictan otras disposiciones.” Los cuales surten trámite en la Comisión Sexta de la Honorable Cámara de Representantes. Se adjuntan.</t>
  </si>
  <si>
    <t xml:space="preserve">(1). Informe - (2).Orden de pago  -
(3).Pago de planilla única de seguridad social (Noviembre de 2025)  - (4).Soporte Secoop II (5).  Conceptos de los Proyectos de ley No. 057 de 2025 Cámara y el Proyecto de Ley No. 245 de 2025 Cámara. </t>
  </si>
  <si>
    <t xml:space="preserve">(1). Informe - (2).Orden de pago  -
(3).Pago de planilla única de seguridad social (Noviembre de 2025)  - (4).Soporte Secoop II (5).  Conceptos de los Proyectos de ley No. 057 de 2025 Cámara y 245 de 2025 Cámara.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</si>
</sst>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40A]\ * #,##0.00_-;\-[$$-240A]\ * #,##0.00_-;_-[$$-240A]\ * &quot;-&quot;??_-;_-@_-"/>
  </numFmts>
  <fonts count="12" x14ac:knownFonts="1">
    <font>
      <sz val="12"/>
      <color theme="1"/>
      <name val="Aptos Narrow"/>
      <family val="2"/>
      <scheme val="minor"/>
    </font>
    <font>
      <sz val="8"/>
      <color theme="1"/>
      <name val="Arial"/>
      <family val="2"/>
    </font>
    <font>
      <b/>
      <sz val="8"/>
      <color theme="1"/>
      <name val="Arial"/>
      <family val="2"/>
    </font>
    <font>
      <sz val="6.5"/>
      <color theme="1"/>
      <name val="Arial"/>
      <family val="2"/>
    </font>
    <font>
      <b/>
      <sz val="6.5"/>
      <color theme="1"/>
      <name val="Arial"/>
      <family val="2"/>
    </font>
    <font>
      <i/>
      <sz val="6.5"/>
      <color theme="1"/>
      <name val="Arial"/>
      <family val="2"/>
    </font>
    <font>
      <sz val="8"/>
      <name val="Aptos Narrow"/>
      <family val="2"/>
      <scheme val="minor"/>
    </font>
    <font>
      <sz val="8"/>
      <color rgb="FF000000"/>
      <name val="Arial"/>
      <family val="2"/>
    </font>
    <font>
      <b/>
      <sz val="12"/>
      <color theme="1"/>
      <name val="Aptos Narrow"/>
      <family val="2"/>
      <scheme val="minor"/>
    </font>
    <font>
      <sz val="7"/>
      <color theme="1"/>
      <name val="Arial"/>
      <family val="2"/>
    </font>
    <font>
      <b/>
      <sz val="7"/>
      <color theme="1"/>
      <name val="Arial"/>
      <family val="2"/>
    </font>
    <font>
      <b/>
      <sz val="6"/>
      <color theme="1"/>
      <name val="Arial"/>
      <family val="2"/>
    </font>
  </fonts>
  <fills count="6">
    <fill>
      <patternFill patternType="none"/>
    </fill>
    <fill>
      <patternFill patternType="gray125"/>
    </fill>
    <fill>
      <patternFill patternType="solid">
        <fgColor theme="3" tint="0.749992370372631"/>
        <bgColor indexed="64"/>
      </patternFill>
    </fill>
    <fill>
      <patternFill patternType="solid">
        <fgColor rgb="FFFFE69A"/>
        <bgColor indexed="64"/>
      </patternFill>
    </fill>
    <fill>
      <patternFill patternType="solid">
        <fgColor rgb="FFFFC000"/>
        <bgColor indexed="64"/>
      </patternFill>
    </fill>
    <fill>
      <patternFill patternType="solid">
        <fgColor rgb="FFFFF2B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8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0" fillId="0" borderId="0" xfId="0" applyAlignment="1">
      <alignment horizontal="center"/>
    </xf>
    <xf numFmtId="49" fontId="2" fillId="0" borderId="1" xfId="0" applyNumberFormat="1" applyFont="1" applyBorder="1" applyAlignment="1">
      <alignment horizontal="center" vertical="center" wrapText="1"/>
    </xf>
    <xf numFmtId="14" fontId="1"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left" vertical="center" wrapText="1"/>
    </xf>
    <xf numFmtId="164" fontId="1" fillId="0" borderId="1" xfId="0" applyNumberFormat="1" applyFont="1" applyBorder="1" applyAlignment="1" applyProtection="1">
      <alignment vertical="center" wrapText="1"/>
      <protection locked="0"/>
    </xf>
    <xf numFmtId="164" fontId="3" fillId="0" borderId="1" xfId="0" applyNumberFormat="1" applyFont="1" applyBorder="1" applyAlignment="1" applyProtection="1">
      <alignment horizontal="left" vertical="center" wrapText="1"/>
      <protection locked="0"/>
    </xf>
    <xf numFmtId="0" fontId="4" fillId="0" borderId="1" xfId="0" applyFont="1" applyBorder="1" applyAlignment="1">
      <alignment vertical="center" wrapText="1"/>
    </xf>
    <xf numFmtId="164" fontId="3" fillId="0" borderId="1" xfId="0" applyNumberFormat="1" applyFont="1" applyBorder="1" applyAlignment="1">
      <alignment vertical="center" wrapText="1"/>
    </xf>
    <xf numFmtId="164" fontId="3" fillId="3" borderId="1" xfId="0" applyNumberFormat="1" applyFont="1" applyFill="1" applyBorder="1" applyAlignment="1">
      <alignment horizontal="left" vertical="center" wrapText="1"/>
    </xf>
    <xf numFmtId="164" fontId="0" fillId="0" borderId="0" xfId="0" applyNumberFormat="1" applyAlignment="1">
      <alignment horizontal="center"/>
    </xf>
    <xf numFmtId="164" fontId="0" fillId="0" borderId="0" xfId="0" applyNumberFormat="1"/>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164" fontId="0" fillId="5" borderId="1" xfId="0" applyNumberFormat="1" applyFill="1" applyBorder="1" applyAlignment="1">
      <alignment horizontal="center" vertical="center"/>
    </xf>
    <xf numFmtId="164" fontId="0" fillId="5" borderId="1" xfId="0" applyNumberFormat="1" applyFill="1" applyBorder="1"/>
    <xf numFmtId="14" fontId="0" fillId="0" borderId="0" xfId="0" applyNumberFormat="1" applyAlignment="1">
      <alignment horizontal="center"/>
    </xf>
    <xf numFmtId="9" fontId="0" fillId="0" borderId="0" xfId="0" applyNumberFormat="1"/>
    <xf numFmtId="0" fontId="3" fillId="0" borderId="1" xfId="0" applyFont="1" applyBorder="1" applyAlignment="1" applyProtection="1">
      <alignment horizontal="center" vertical="center" wrapText="1"/>
      <protection locked="0"/>
    </xf>
    <xf numFmtId="1" fontId="0" fillId="0" borderId="0" xfId="0" applyNumberFormat="1"/>
    <xf numFmtId="164" fontId="3" fillId="0" borderId="1" xfId="0" applyNumberFormat="1" applyFont="1" applyBorder="1" applyAlignment="1" applyProtection="1">
      <alignment vertical="center" wrapText="1"/>
      <protection locked="0"/>
    </xf>
    <xf numFmtId="164" fontId="7" fillId="0" borderId="1" xfId="0" applyNumberFormat="1" applyFont="1" applyBorder="1" applyAlignment="1">
      <alignment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49" fontId="1" fillId="0" borderId="1" xfId="0" applyNumberFormat="1" applyFont="1" applyBorder="1" applyAlignment="1" applyProtection="1">
      <alignment horizontal="center" vertical="center" wrapText="1"/>
      <protection locked="0"/>
    </xf>
    <xf numFmtId="14" fontId="1" fillId="0" borderId="1" xfId="0" applyNumberFormat="1" applyFont="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wrapText="1"/>
    </xf>
    <xf numFmtId="1" fontId="1" fillId="0" borderId="1" xfId="0" applyNumberFormat="1" applyFont="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164" fontId="1" fillId="0" borderId="1" xfId="0" applyNumberFormat="1" applyFont="1" applyBorder="1" applyAlignment="1" applyProtection="1">
      <alignment horizontal="center" vertical="center" wrapText="1"/>
      <protection locked="0"/>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wrapText="1"/>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 fillId="0" borderId="3" xfId="0" applyFont="1" applyBorder="1" applyAlignment="1">
      <alignment horizontal="center" vertical="center" wrapText="1"/>
    </xf>
    <xf numFmtId="14" fontId="2" fillId="0" borderId="2"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164" fontId="1" fillId="0" borderId="2"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0" fontId="8" fillId="4" borderId="2" xfId="0" applyFont="1" applyFill="1" applyBorder="1" applyAlignment="1">
      <alignment horizontal="center"/>
    </xf>
    <xf numFmtId="0" fontId="8" fillId="4" borderId="3" xfId="0" applyFont="1" applyFill="1" applyBorder="1" applyAlignment="1">
      <alignment horizontal="center"/>
    </xf>
    <xf numFmtId="0" fontId="8" fillId="4" borderId="4"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F2B0"/>
      <color rgb="FFFFE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21167</xdr:rowOff>
    </xdr:from>
    <xdr:to>
      <xdr:col>1</xdr:col>
      <xdr:colOff>864853</xdr:colOff>
      <xdr:row>4</xdr:row>
      <xdr:rowOff>127000</xdr:rowOff>
    </xdr:to>
    <xdr:pic>
      <xdr:nvPicPr>
        <xdr:cNvPr id="2" name="image1.jpeg">
          <a:extLst>
            <a:ext uri="{FF2B5EF4-FFF2-40B4-BE49-F238E27FC236}">
              <a16:creationId xmlns:a16="http://schemas.microsoft.com/office/drawing/2014/main" id="{8861BD3E-903E-C0F9-8E90-A22E3D2D0037}"/>
            </a:ext>
          </a:extLst>
        </xdr:cNvPr>
        <xdr:cNvPicPr>
          <a:picLocks noChangeAspect="1"/>
        </xdr:cNvPicPr>
      </xdr:nvPicPr>
      <xdr:blipFill>
        <a:blip xmlns:r="http://schemas.openxmlformats.org/officeDocument/2006/relationships" r:embed="rId1" cstate="print"/>
        <a:stretch>
          <a:fillRect/>
        </a:stretch>
      </xdr:blipFill>
      <xdr:spPr>
        <a:xfrm>
          <a:off x="31750" y="21167"/>
          <a:ext cx="1722103" cy="698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31750</xdr:colOff>
      <xdr:row>0</xdr:row>
      <xdr:rowOff>21167</xdr:rowOff>
    </xdr:from>
    <xdr:to>
      <xdr:col>1</xdr:col>
      <xdr:colOff>864853</xdr:colOff>
      <xdr:row>4</xdr:row>
      <xdr:rowOff>127000</xdr:rowOff>
    </xdr:to>
    <xdr:pic>
      <xdr:nvPicPr>
        <xdr:cNvPr id="2" name="image1.jpeg">
          <a:extLst>
            <a:ext uri="{FF2B5EF4-FFF2-40B4-BE49-F238E27FC236}">
              <a16:creationId xmlns:a16="http://schemas.microsoft.com/office/drawing/2014/main" id="{EE00ECE6-CC0F-E740-B378-120141B6B9D8}"/>
            </a:ext>
          </a:extLst>
        </xdr:cNvPr>
        <xdr:cNvPicPr>
          <a:picLocks noChangeAspect="1"/>
        </xdr:cNvPicPr>
      </xdr:nvPicPr>
      <xdr:blipFill>
        <a:blip xmlns:r="http://schemas.openxmlformats.org/officeDocument/2006/relationships" r:embed="rId1" cstate="print"/>
        <a:stretch>
          <a:fillRect/>
        </a:stretch>
      </xdr:blipFill>
      <xdr:spPr>
        <a:xfrm>
          <a:off x="31750" y="21167"/>
          <a:ext cx="1722103" cy="715433"/>
        </a:xfrm>
        <a:prstGeom prst="rect">
          <a:avLst/>
        </a:prstGeom>
      </xdr:spPr>
    </xdr:pic>
    <xdr:clientData/>
  </xdr:twoCellAnchor>
  <xdr:twoCellAnchor editAs="oneCell">
    <xdr:from>
      <xdr:col>4</xdr:col>
      <xdr:colOff>137161</xdr:colOff>
      <xdr:row>43</xdr:row>
      <xdr:rowOff>68580</xdr:rowOff>
    </xdr:from>
    <xdr:to>
      <xdr:col>5</xdr:col>
      <xdr:colOff>876301</xdr:colOff>
      <xdr:row>43</xdr:row>
      <xdr:rowOff>730200</xdr:rowOff>
    </xdr:to>
    <xdr:pic>
      <xdr:nvPicPr>
        <xdr:cNvPr id="3" name="Imagen 2">
          <a:extLst>
            <a:ext uri="{FF2B5EF4-FFF2-40B4-BE49-F238E27FC236}">
              <a16:creationId xmlns:a16="http://schemas.microsoft.com/office/drawing/2014/main" id="{9BACBF97-18DA-4967-88FB-B478149BFD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64281" y="14775180"/>
          <a:ext cx="1645920" cy="6616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CDEB-48DE-8448-9113-65650EE964DD}">
  <dimension ref="A1:H54"/>
  <sheetViews>
    <sheetView showWhiteSpace="0" view="pageLayout" topLeftCell="A45" zoomScale="110" zoomScaleNormal="100" zoomScalePageLayoutView="110" workbookViewId="0">
      <selection activeCell="A58" sqref="A58"/>
    </sheetView>
  </sheetViews>
  <sheetFormatPr baseColWidth="10" defaultRowHeight="15.75" x14ac:dyDescent="0.25"/>
  <cols>
    <col min="1" max="8" width="11.625" style="1" customWidth="1"/>
  </cols>
  <sheetData>
    <row r="1" spans="1:8" ht="12" customHeight="1" x14ac:dyDescent="0.25">
      <c r="A1" s="39"/>
      <c r="B1" s="39"/>
      <c r="C1" s="34" t="s">
        <v>17</v>
      </c>
      <c r="D1" s="34"/>
      <c r="E1" s="34"/>
      <c r="F1" s="41" t="s">
        <v>0</v>
      </c>
      <c r="G1" s="42"/>
      <c r="H1" s="26" t="s">
        <v>123</v>
      </c>
    </row>
    <row r="2" spans="1:8" ht="12" customHeight="1" x14ac:dyDescent="0.25">
      <c r="A2" s="39"/>
      <c r="B2" s="39"/>
      <c r="C2" s="34"/>
      <c r="D2" s="34"/>
      <c r="E2" s="34"/>
      <c r="F2" s="39" t="s">
        <v>1</v>
      </c>
      <c r="G2" s="39"/>
      <c r="H2" s="26">
        <v>2</v>
      </c>
    </row>
    <row r="3" spans="1:8" ht="12" customHeight="1" x14ac:dyDescent="0.25">
      <c r="A3" s="39"/>
      <c r="B3" s="39"/>
      <c r="C3" s="34"/>
      <c r="D3" s="34"/>
      <c r="E3" s="34"/>
      <c r="F3" s="39" t="s">
        <v>2</v>
      </c>
      <c r="G3" s="39"/>
      <c r="H3" s="27">
        <v>45708</v>
      </c>
    </row>
    <row r="4" spans="1:8" ht="12" customHeight="1" x14ac:dyDescent="0.25">
      <c r="A4" s="39"/>
      <c r="B4" s="39"/>
      <c r="C4" s="34"/>
      <c r="D4" s="34"/>
      <c r="E4" s="34"/>
      <c r="F4" s="34" t="s">
        <v>18</v>
      </c>
      <c r="G4" s="34"/>
      <c r="H4" s="34"/>
    </row>
    <row r="5" spans="1:8" ht="12" customHeight="1" x14ac:dyDescent="0.25">
      <c r="A5" s="39"/>
      <c r="B5" s="39"/>
      <c r="C5" s="34"/>
      <c r="D5" s="34"/>
      <c r="E5" s="34"/>
      <c r="F5" s="39" t="s">
        <v>19</v>
      </c>
      <c r="G5" s="39"/>
      <c r="H5" s="39"/>
    </row>
    <row r="6" spans="1:8" x14ac:dyDescent="0.25">
      <c r="A6" s="37" t="s">
        <v>3</v>
      </c>
      <c r="B6" s="37"/>
      <c r="C6" s="37"/>
      <c r="D6" s="37"/>
      <c r="E6" s="37"/>
      <c r="F6" s="37"/>
      <c r="G6" s="37"/>
      <c r="H6" s="37"/>
    </row>
    <row r="7" spans="1:8" x14ac:dyDescent="0.25">
      <c r="A7" s="37" t="s">
        <v>4</v>
      </c>
      <c r="B7" s="37"/>
      <c r="C7" s="37"/>
      <c r="D7" s="37"/>
      <c r="E7" s="37"/>
      <c r="F7" s="37"/>
      <c r="G7" s="37"/>
      <c r="H7" s="37"/>
    </row>
    <row r="8" spans="1:8" ht="14.1" customHeight="1" x14ac:dyDescent="0.25">
      <c r="A8" s="34" t="s">
        <v>5</v>
      </c>
      <c r="B8" s="34"/>
      <c r="C8" s="39" t="s">
        <v>83</v>
      </c>
      <c r="D8" s="39"/>
      <c r="E8" s="33">
        <v>3248</v>
      </c>
      <c r="F8" s="33"/>
      <c r="G8" s="33">
        <v>2025</v>
      </c>
      <c r="H8" s="33"/>
    </row>
    <row r="9" spans="1:8" ht="14.1" customHeight="1" x14ac:dyDescent="0.25">
      <c r="A9" s="34" t="s">
        <v>21</v>
      </c>
      <c r="B9" s="34"/>
      <c r="C9" s="35" t="s">
        <v>125</v>
      </c>
      <c r="D9" s="35"/>
      <c r="E9" s="35"/>
      <c r="F9" s="35"/>
      <c r="G9" s="35"/>
      <c r="H9" s="35"/>
    </row>
    <row r="10" spans="1:8" ht="14.1" customHeight="1" x14ac:dyDescent="0.25">
      <c r="A10" s="34" t="s">
        <v>85</v>
      </c>
      <c r="B10" s="34"/>
      <c r="C10" s="40">
        <v>1053806556</v>
      </c>
      <c r="D10" s="40"/>
      <c r="E10" s="40"/>
      <c r="F10" s="40"/>
      <c r="G10" s="40"/>
      <c r="H10" s="40"/>
    </row>
    <row r="11" spans="1:8" ht="24" customHeight="1" x14ac:dyDescent="0.25">
      <c r="A11" s="34" t="s">
        <v>20</v>
      </c>
      <c r="B11" s="34"/>
      <c r="C11" s="33" t="s">
        <v>126</v>
      </c>
      <c r="D11" s="33"/>
      <c r="E11" s="34" t="s">
        <v>22</v>
      </c>
      <c r="F11" s="34"/>
      <c r="G11" s="33" t="s">
        <v>127</v>
      </c>
      <c r="H11" s="33"/>
    </row>
    <row r="12" spans="1:8" ht="14.1" customHeight="1" x14ac:dyDescent="0.25">
      <c r="A12" s="34" t="s">
        <v>7</v>
      </c>
      <c r="B12" s="34"/>
      <c r="C12" s="36">
        <v>45939</v>
      </c>
      <c r="D12" s="36"/>
      <c r="E12" s="34" t="s">
        <v>8</v>
      </c>
      <c r="F12" s="34"/>
      <c r="G12" s="36">
        <v>46008</v>
      </c>
      <c r="H12" s="36"/>
    </row>
    <row r="13" spans="1:8" ht="44.1" customHeight="1" x14ac:dyDescent="0.25">
      <c r="A13" s="34" t="s">
        <v>9</v>
      </c>
      <c r="B13" s="34"/>
      <c r="C13" s="35" t="s">
        <v>128</v>
      </c>
      <c r="D13" s="35"/>
      <c r="E13" s="35"/>
      <c r="F13" s="35"/>
      <c r="G13" s="35"/>
      <c r="H13" s="35"/>
    </row>
    <row r="14" spans="1:8" x14ac:dyDescent="0.25">
      <c r="A14" s="37" t="s">
        <v>10</v>
      </c>
      <c r="B14" s="37"/>
      <c r="C14" s="37"/>
      <c r="D14" s="37"/>
      <c r="E14" s="37"/>
      <c r="F14" s="37"/>
      <c r="G14" s="37"/>
      <c r="H14" s="37"/>
    </row>
    <row r="15" spans="1:8" ht="12.95" customHeight="1" x14ac:dyDescent="0.25">
      <c r="A15" s="38" t="s">
        <v>114</v>
      </c>
      <c r="B15" s="33">
        <v>2</v>
      </c>
      <c r="C15" s="34" t="s">
        <v>12</v>
      </c>
      <c r="D15" s="2" t="s">
        <v>11</v>
      </c>
      <c r="E15" s="7">
        <v>45970</v>
      </c>
      <c r="F15" s="34" t="s">
        <v>14</v>
      </c>
      <c r="G15" s="2" t="s">
        <v>16</v>
      </c>
      <c r="H15" s="3" t="s">
        <v>84</v>
      </c>
    </row>
    <row r="16" spans="1:8" ht="12.95" customHeight="1" x14ac:dyDescent="0.25">
      <c r="A16" s="38"/>
      <c r="B16" s="33"/>
      <c r="C16" s="34"/>
      <c r="D16" s="2" t="s">
        <v>13</v>
      </c>
      <c r="E16" s="7">
        <v>45999</v>
      </c>
      <c r="F16" s="34"/>
      <c r="G16" s="2" t="s">
        <v>15</v>
      </c>
      <c r="H16" s="3"/>
    </row>
    <row r="17" spans="1:8" ht="23.1" customHeight="1" x14ac:dyDescent="0.25">
      <c r="A17" s="34" t="s">
        <v>23</v>
      </c>
      <c r="B17" s="34"/>
      <c r="C17" s="40">
        <v>19825</v>
      </c>
      <c r="D17" s="40"/>
      <c r="E17" s="34" t="s">
        <v>24</v>
      </c>
      <c r="F17" s="34"/>
      <c r="G17" s="40">
        <v>424825</v>
      </c>
      <c r="H17" s="40"/>
    </row>
    <row r="18" spans="1:8" ht="33" x14ac:dyDescent="0.25">
      <c r="A18" s="29" t="s">
        <v>115</v>
      </c>
      <c r="B18" s="43">
        <v>8000000</v>
      </c>
      <c r="C18" s="43"/>
      <c r="D18" s="43"/>
      <c r="E18" s="6" t="s">
        <v>25</v>
      </c>
      <c r="F18" s="33" t="s">
        <v>135</v>
      </c>
      <c r="G18" s="33"/>
      <c r="H18" s="33"/>
    </row>
    <row r="19" spans="1:8" x14ac:dyDescent="0.25">
      <c r="A19" s="37" t="s">
        <v>26</v>
      </c>
      <c r="B19" s="37"/>
      <c r="C19" s="37"/>
      <c r="D19" s="37"/>
      <c r="E19" s="37"/>
      <c r="F19" s="37"/>
      <c r="G19" s="37"/>
      <c r="H19" s="37"/>
    </row>
    <row r="20" spans="1:8" ht="21.95" customHeight="1" x14ac:dyDescent="0.25">
      <c r="A20" s="8" t="s">
        <v>29</v>
      </c>
      <c r="B20" s="10">
        <v>8000000</v>
      </c>
      <c r="C20" s="8" t="s">
        <v>33</v>
      </c>
      <c r="D20" s="10"/>
      <c r="E20" s="8" t="s">
        <v>37</v>
      </c>
      <c r="F20" s="10"/>
      <c r="G20" s="8" t="s">
        <v>27</v>
      </c>
      <c r="H20" s="10">
        <v>18400000</v>
      </c>
    </row>
    <row r="21" spans="1:8" ht="21.95" customHeight="1" x14ac:dyDescent="0.25">
      <c r="A21" s="8" t="s">
        <v>30</v>
      </c>
      <c r="B21" s="10">
        <v>8000000</v>
      </c>
      <c r="C21" s="8" t="s">
        <v>34</v>
      </c>
      <c r="D21" s="10"/>
      <c r="E21" s="8" t="s">
        <v>38</v>
      </c>
      <c r="F21" s="10"/>
      <c r="G21" s="11" t="s">
        <v>98</v>
      </c>
      <c r="H21" s="24"/>
    </row>
    <row r="22" spans="1:8" ht="21.95" customHeight="1" x14ac:dyDescent="0.25">
      <c r="A22" s="8" t="s">
        <v>31</v>
      </c>
      <c r="B22" s="10"/>
      <c r="C22" s="8" t="s">
        <v>35</v>
      </c>
      <c r="D22" s="10"/>
      <c r="E22" s="8" t="s">
        <v>39</v>
      </c>
      <c r="F22" s="10"/>
      <c r="G22" s="11" t="s">
        <v>99</v>
      </c>
      <c r="H22" s="12">
        <f>SUM(B20:B23,D20:D23,F20:F23)</f>
        <v>16000000</v>
      </c>
    </row>
    <row r="23" spans="1:8" ht="21.95" customHeight="1" x14ac:dyDescent="0.25">
      <c r="A23" s="8" t="s">
        <v>32</v>
      </c>
      <c r="B23" s="10"/>
      <c r="C23" s="8" t="s">
        <v>36</v>
      </c>
      <c r="D23" s="10"/>
      <c r="E23" s="8" t="s">
        <v>40</v>
      </c>
      <c r="F23" s="10"/>
      <c r="G23" s="8" t="s">
        <v>28</v>
      </c>
      <c r="H23" s="13">
        <f>SUM(H20:H21)-H22</f>
        <v>2400000</v>
      </c>
    </row>
    <row r="24" spans="1:8" x14ac:dyDescent="0.25">
      <c r="A24" s="37" t="s">
        <v>41</v>
      </c>
      <c r="B24" s="37"/>
      <c r="C24" s="37"/>
      <c r="D24" s="37"/>
      <c r="E24" s="37"/>
      <c r="F24" s="37"/>
      <c r="G24" s="37"/>
      <c r="H24" s="37"/>
    </row>
    <row r="25" spans="1:8" ht="36.950000000000003" customHeight="1" x14ac:dyDescent="0.25">
      <c r="A25" s="39" t="s">
        <v>42</v>
      </c>
      <c r="B25" s="39"/>
      <c r="C25" s="39"/>
      <c r="D25" s="39"/>
      <c r="E25" s="39"/>
      <c r="F25" s="39"/>
      <c r="G25" s="39"/>
      <c r="H25" s="39"/>
    </row>
    <row r="26" spans="1:8" ht="22.5" x14ac:dyDescent="0.25">
      <c r="A26" s="2" t="s">
        <v>48</v>
      </c>
      <c r="B26" s="2" t="s">
        <v>44</v>
      </c>
      <c r="C26" s="2" t="s">
        <v>43</v>
      </c>
      <c r="D26" s="2" t="s">
        <v>45</v>
      </c>
      <c r="E26" s="2" t="s">
        <v>46</v>
      </c>
      <c r="F26" s="34" t="s">
        <v>47</v>
      </c>
      <c r="G26" s="34"/>
      <c r="H26" s="34"/>
    </row>
    <row r="27" spans="1:8" ht="18" customHeight="1" x14ac:dyDescent="0.25">
      <c r="A27" s="4">
        <v>35090060</v>
      </c>
      <c r="B27" s="9">
        <v>400000</v>
      </c>
      <c r="C27" s="9">
        <v>512000</v>
      </c>
      <c r="D27" s="9">
        <v>16800</v>
      </c>
      <c r="E27" s="25">
        <f>SUM(B27:D27)</f>
        <v>928800</v>
      </c>
      <c r="F27" s="32" t="s">
        <v>96</v>
      </c>
      <c r="G27" s="32"/>
      <c r="H27" s="32"/>
    </row>
    <row r="28" spans="1:8" ht="18" customHeight="1" x14ac:dyDescent="0.25">
      <c r="A28" s="4"/>
      <c r="B28" s="9"/>
      <c r="C28" s="9"/>
      <c r="D28" s="9"/>
      <c r="E28" s="25">
        <f>SUM(B28:D28)</f>
        <v>0</v>
      </c>
      <c r="F28" s="32"/>
      <c r="G28" s="32"/>
      <c r="H28" s="32"/>
    </row>
    <row r="29" spans="1:8" ht="18" customHeight="1" x14ac:dyDescent="0.25">
      <c r="A29" s="4"/>
      <c r="B29" s="9"/>
      <c r="C29" s="9"/>
      <c r="D29" s="9"/>
      <c r="E29" s="25">
        <f>SUM(B29:D29)</f>
        <v>0</v>
      </c>
      <c r="F29" s="32"/>
      <c r="G29" s="32"/>
      <c r="H29" s="32"/>
    </row>
    <row r="30" spans="1:8" ht="18" customHeight="1" x14ac:dyDescent="0.25">
      <c r="A30" s="4"/>
      <c r="B30" s="9"/>
      <c r="C30" s="9"/>
      <c r="D30" s="9"/>
      <c r="E30" s="25">
        <f>SUM(B30:D30)</f>
        <v>0</v>
      </c>
      <c r="F30" s="32"/>
      <c r="G30" s="32"/>
      <c r="H30" s="32"/>
    </row>
    <row r="31" spans="1:8" ht="18" customHeight="1" x14ac:dyDescent="0.25">
      <c r="A31" s="4"/>
      <c r="B31" s="9"/>
      <c r="C31" s="9"/>
      <c r="D31" s="9"/>
      <c r="E31" s="25">
        <f>SUM(B31:D31)</f>
        <v>0</v>
      </c>
      <c r="F31" s="32"/>
      <c r="G31" s="32"/>
      <c r="H31" s="32"/>
    </row>
    <row r="32" spans="1:8" ht="29.1" customHeight="1" x14ac:dyDescent="0.25">
      <c r="A32" s="37" t="s">
        <v>49</v>
      </c>
      <c r="B32" s="37"/>
      <c r="C32" s="37"/>
      <c r="D32" s="37"/>
      <c r="E32" s="37" t="s">
        <v>50</v>
      </c>
      <c r="F32" s="37"/>
      <c r="G32" s="37"/>
      <c r="H32" s="37"/>
    </row>
    <row r="33" spans="1:8" ht="27" customHeight="1" x14ac:dyDescent="0.25">
      <c r="A33" s="44" t="s">
        <v>52</v>
      </c>
      <c r="B33" s="44"/>
      <c r="C33" s="44"/>
      <c r="D33" s="44"/>
      <c r="E33" s="39" t="s">
        <v>57</v>
      </c>
      <c r="F33" s="39"/>
      <c r="G33" s="39"/>
      <c r="H33" s="39"/>
    </row>
    <row r="34" spans="1:8" ht="48.95" customHeight="1" x14ac:dyDescent="0.25">
      <c r="A34" s="44" t="s">
        <v>51</v>
      </c>
      <c r="B34" s="44"/>
      <c r="C34" s="44"/>
      <c r="D34" s="44"/>
      <c r="E34" s="39"/>
      <c r="F34" s="39"/>
      <c r="G34" s="39"/>
      <c r="H34" s="39"/>
    </row>
    <row r="35" spans="1:8" ht="21.95" customHeight="1" x14ac:dyDescent="0.25">
      <c r="A35" s="44" t="s">
        <v>116</v>
      </c>
      <c r="B35" s="44"/>
      <c r="C35" s="2" t="s">
        <v>55</v>
      </c>
      <c r="D35" s="4"/>
      <c r="E35" s="39"/>
      <c r="F35" s="39"/>
      <c r="G35" s="39"/>
      <c r="H35" s="39"/>
    </row>
    <row r="36" spans="1:8" ht="21.95" customHeight="1" x14ac:dyDescent="0.25">
      <c r="A36" s="44"/>
      <c r="B36" s="44"/>
      <c r="C36" s="2" t="s">
        <v>56</v>
      </c>
      <c r="D36" s="4" t="s">
        <v>84</v>
      </c>
      <c r="E36" s="39"/>
      <c r="F36" s="39"/>
      <c r="G36" s="39"/>
      <c r="H36" s="39"/>
    </row>
    <row r="37" spans="1:8" ht="15" customHeight="1" x14ac:dyDescent="0.25">
      <c r="A37" s="44" t="s">
        <v>53</v>
      </c>
      <c r="B37" s="44"/>
      <c r="C37" s="2" t="s">
        <v>55</v>
      </c>
      <c r="D37" s="4"/>
      <c r="E37" s="39"/>
      <c r="F37" s="39"/>
      <c r="G37" s="39"/>
      <c r="H37" s="39"/>
    </row>
    <row r="38" spans="1:8" ht="15" customHeight="1" x14ac:dyDescent="0.25">
      <c r="A38" s="44"/>
      <c r="B38" s="44"/>
      <c r="C38" s="2" t="s">
        <v>56</v>
      </c>
      <c r="D38" s="4" t="s">
        <v>84</v>
      </c>
      <c r="E38" s="39"/>
      <c r="F38" s="39"/>
      <c r="G38" s="39"/>
      <c r="H38" s="39"/>
    </row>
    <row r="39" spans="1:8" ht="15" customHeight="1" x14ac:dyDescent="0.25">
      <c r="A39" s="44" t="s">
        <v>54</v>
      </c>
      <c r="B39" s="44"/>
      <c r="C39" s="2" t="s">
        <v>55</v>
      </c>
      <c r="D39" s="4" t="s">
        <v>84</v>
      </c>
      <c r="E39" s="39"/>
      <c r="F39" s="39"/>
      <c r="G39" s="39"/>
      <c r="H39" s="39"/>
    </row>
    <row r="40" spans="1:8" ht="15" customHeight="1" x14ac:dyDescent="0.25">
      <c r="A40" s="44"/>
      <c r="B40" s="44"/>
      <c r="C40" s="2" t="s">
        <v>56</v>
      </c>
      <c r="D40" s="4"/>
      <c r="E40" s="39"/>
      <c r="F40" s="39"/>
      <c r="G40" s="39"/>
      <c r="H40" s="39"/>
    </row>
    <row r="41" spans="1:8" x14ac:dyDescent="0.25">
      <c r="A41" s="37" t="s">
        <v>58</v>
      </c>
      <c r="B41" s="46"/>
      <c r="C41" s="46"/>
      <c r="D41" s="46"/>
      <c r="E41" s="46"/>
      <c r="F41" s="46"/>
      <c r="G41" s="46"/>
      <c r="H41" s="46"/>
    </row>
    <row r="42" spans="1:8" ht="21.95" customHeight="1" x14ac:dyDescent="0.25">
      <c r="A42" s="45" t="s">
        <v>59</v>
      </c>
      <c r="B42" s="45"/>
      <c r="C42" s="45"/>
      <c r="D42" s="45"/>
      <c r="E42" s="45"/>
      <c r="F42" s="45"/>
      <c r="G42" s="45"/>
      <c r="H42" s="45"/>
    </row>
    <row r="43" spans="1:8" ht="12.95" customHeight="1" x14ac:dyDescent="0.25">
      <c r="A43" s="45" t="s">
        <v>60</v>
      </c>
      <c r="B43" s="45"/>
      <c r="C43" s="45"/>
      <c r="D43" s="2" t="s">
        <v>55</v>
      </c>
      <c r="E43" s="4"/>
      <c r="F43" s="34" t="s">
        <v>63</v>
      </c>
      <c r="G43" s="43"/>
      <c r="H43" s="43"/>
    </row>
    <row r="44" spans="1:8" ht="12.95" customHeight="1" x14ac:dyDescent="0.25">
      <c r="A44" s="45"/>
      <c r="B44" s="45"/>
      <c r="C44" s="45"/>
      <c r="D44" s="2" t="s">
        <v>56</v>
      </c>
      <c r="E44" s="4" t="s">
        <v>84</v>
      </c>
      <c r="F44" s="34"/>
      <c r="G44" s="43"/>
      <c r="H44" s="43"/>
    </row>
    <row r="45" spans="1:8" ht="12.95" customHeight="1" x14ac:dyDescent="0.25">
      <c r="A45" s="45" t="s">
        <v>61</v>
      </c>
      <c r="B45" s="45"/>
      <c r="C45" s="45"/>
      <c r="D45" s="2" t="s">
        <v>55</v>
      </c>
      <c r="E45" s="4"/>
      <c r="F45" s="34"/>
      <c r="G45" s="43"/>
      <c r="H45" s="43"/>
    </row>
    <row r="46" spans="1:8" ht="12.95" customHeight="1" x14ac:dyDescent="0.25">
      <c r="A46" s="45"/>
      <c r="B46" s="45"/>
      <c r="C46" s="45"/>
      <c r="D46" s="2" t="s">
        <v>56</v>
      </c>
      <c r="E46" s="4" t="s">
        <v>84</v>
      </c>
      <c r="F46" s="34" t="s">
        <v>64</v>
      </c>
      <c r="G46" s="43"/>
      <c r="H46" s="43"/>
    </row>
    <row r="47" spans="1:8" ht="12.95" customHeight="1" x14ac:dyDescent="0.25">
      <c r="A47" s="45" t="s">
        <v>62</v>
      </c>
      <c r="B47" s="45"/>
      <c r="C47" s="45"/>
      <c r="D47" s="2" t="s">
        <v>55</v>
      </c>
      <c r="E47" s="4" t="s">
        <v>84</v>
      </c>
      <c r="F47" s="34"/>
      <c r="G47" s="43"/>
      <c r="H47" s="43"/>
    </row>
    <row r="48" spans="1:8" ht="12.95" customHeight="1" x14ac:dyDescent="0.25">
      <c r="A48" s="45"/>
      <c r="B48" s="45"/>
      <c r="C48" s="45"/>
      <c r="D48" s="2" t="s">
        <v>56</v>
      </c>
      <c r="E48" s="4"/>
      <c r="F48" s="34"/>
      <c r="G48" s="43"/>
      <c r="H48" s="43"/>
    </row>
    <row r="49" spans="1:8" x14ac:dyDescent="0.25">
      <c r="A49" s="37" t="s">
        <v>65</v>
      </c>
      <c r="B49" s="37"/>
      <c r="C49" s="37"/>
      <c r="D49" s="37"/>
      <c r="E49" s="36">
        <v>45999</v>
      </c>
      <c r="F49" s="36"/>
      <c r="G49" s="36"/>
      <c r="H49" s="36"/>
    </row>
    <row r="50" spans="1:8" ht="18" customHeight="1" x14ac:dyDescent="0.25">
      <c r="A50" s="34" t="s">
        <v>66</v>
      </c>
      <c r="B50" s="33" t="s">
        <v>140</v>
      </c>
      <c r="C50" s="33"/>
      <c r="D50" s="33"/>
      <c r="E50" s="33"/>
      <c r="F50" s="33"/>
      <c r="G50" s="33"/>
      <c r="H50" s="33"/>
    </row>
    <row r="51" spans="1:8" ht="18" customHeight="1" x14ac:dyDescent="0.25">
      <c r="A51" s="34"/>
      <c r="B51" s="33"/>
      <c r="C51" s="33"/>
      <c r="D51" s="33"/>
      <c r="E51" s="33"/>
      <c r="F51" s="33"/>
      <c r="G51" s="33"/>
      <c r="H51" s="33"/>
    </row>
    <row r="52" spans="1:8" ht="47.1" customHeight="1" x14ac:dyDescent="0.25">
      <c r="A52" s="34" t="s">
        <v>67</v>
      </c>
      <c r="B52" s="34"/>
      <c r="C52" s="33"/>
      <c r="D52" s="33"/>
      <c r="E52" s="33"/>
      <c r="F52" s="33"/>
      <c r="G52" s="33"/>
      <c r="H52" s="33"/>
    </row>
    <row r="53" spans="1:8" x14ac:dyDescent="0.25">
      <c r="A53" s="34"/>
      <c r="B53" s="34"/>
      <c r="C53" s="39" t="str">
        <f>C11</f>
        <v>Raúl Fernando Rodríguez Rincón</v>
      </c>
      <c r="D53" s="39"/>
      <c r="E53" s="39"/>
      <c r="F53" s="39"/>
      <c r="G53" s="39"/>
      <c r="H53" s="39"/>
    </row>
    <row r="54" spans="1:8" x14ac:dyDescent="0.25">
      <c r="A54" s="34"/>
      <c r="B54" s="34"/>
      <c r="C54" s="39" t="str">
        <f>G11</f>
        <v>Secretario General Comisión Sexta Constitucional Permanente.</v>
      </c>
      <c r="D54" s="39"/>
      <c r="E54" s="39"/>
      <c r="F54" s="39"/>
      <c r="G54" s="39"/>
      <c r="H54" s="39"/>
    </row>
  </sheetData>
  <sheetProtection algorithmName="SHA-512" hashValue="dAaC/JkzMyJMof55IjD4oArTa3gRqrogv9g9X1VmCSb4trM32VCqgwJDp44U++obLag7Lp4MCGjSUc2jDKFp9g==" saltValue="1F+XaQXt2dqqBkGtYvbs6Q==" spinCount="100000" sheet="1" objects="1" scenarios="1"/>
  <mergeCells count="72">
    <mergeCell ref="C54:H54"/>
    <mergeCell ref="A52:B54"/>
    <mergeCell ref="C8:D8"/>
    <mergeCell ref="E8:F8"/>
    <mergeCell ref="G8:H8"/>
    <mergeCell ref="G46:H48"/>
    <mergeCell ref="A50:A51"/>
    <mergeCell ref="B50:H51"/>
    <mergeCell ref="C52:H52"/>
    <mergeCell ref="C53:H53"/>
    <mergeCell ref="A49:D49"/>
    <mergeCell ref="E49:H49"/>
    <mergeCell ref="E33:H40"/>
    <mergeCell ref="A41:H41"/>
    <mergeCell ref="A42:H42"/>
    <mergeCell ref="A43:C44"/>
    <mergeCell ref="A33:D33"/>
    <mergeCell ref="A47:C48"/>
    <mergeCell ref="F43:F45"/>
    <mergeCell ref="F46:F48"/>
    <mergeCell ref="G43:H45"/>
    <mergeCell ref="A45:C46"/>
    <mergeCell ref="A34:D34"/>
    <mergeCell ref="A35:B36"/>
    <mergeCell ref="A37:B38"/>
    <mergeCell ref="A39:B40"/>
    <mergeCell ref="A32:D32"/>
    <mergeCell ref="E32:H32"/>
    <mergeCell ref="A17:B17"/>
    <mergeCell ref="E17:F17"/>
    <mergeCell ref="C17:D17"/>
    <mergeCell ref="G17:H17"/>
    <mergeCell ref="B18:D18"/>
    <mergeCell ref="F18:H18"/>
    <mergeCell ref="A19:H19"/>
    <mergeCell ref="A24:H24"/>
    <mergeCell ref="A25:H25"/>
    <mergeCell ref="F26:H26"/>
    <mergeCell ref="F27:H27"/>
    <mergeCell ref="F31:H31"/>
    <mergeCell ref="F30:H30"/>
    <mergeCell ref="F28:H28"/>
    <mergeCell ref="C1:E5"/>
    <mergeCell ref="F4:H4"/>
    <mergeCell ref="F5:H5"/>
    <mergeCell ref="A9:B9"/>
    <mergeCell ref="A10:B10"/>
    <mergeCell ref="A1:B5"/>
    <mergeCell ref="A8:B8"/>
    <mergeCell ref="A6:H6"/>
    <mergeCell ref="A7:H7"/>
    <mergeCell ref="F2:G2"/>
    <mergeCell ref="F3:G3"/>
    <mergeCell ref="C9:H9"/>
    <mergeCell ref="C10:H10"/>
    <mergeCell ref="F1:G1"/>
    <mergeCell ref="F29:H29"/>
    <mergeCell ref="C11:D11"/>
    <mergeCell ref="A13:B13"/>
    <mergeCell ref="C13:H13"/>
    <mergeCell ref="G11:H11"/>
    <mergeCell ref="A12:B12"/>
    <mergeCell ref="C12:D12"/>
    <mergeCell ref="E12:F12"/>
    <mergeCell ref="G12:H12"/>
    <mergeCell ref="A11:B11"/>
    <mergeCell ref="E11:F11"/>
    <mergeCell ref="A14:H14"/>
    <mergeCell ref="A15:A16"/>
    <mergeCell ref="B15:B16"/>
    <mergeCell ref="C15:C16"/>
    <mergeCell ref="F15:F16"/>
  </mergeCells>
  <dataValidations count="12">
    <dataValidation allowBlank="1" showInputMessage="1" showErrorMessage="1" prompt="Nombres y apellidos completos" sqref="C9:H9" xr:uid="{D8DF1E30-C759-444C-9478-62D452EE3189}"/>
    <dataValidation allowBlank="1" showInputMessage="1" showErrorMessage="1" prompt="Número de documento de identificación" sqref="C10:H10" xr:uid="{05A8653F-2FA7-9248-8A6A-F44F47E2F48D}"/>
    <dataValidation allowBlank="1" showInputMessage="1" showErrorMessage="1" prompt="Copie el objeto desde la página 1 Información general del contrato electrónico en SECOP" sqref="C13:H13" xr:uid="{85CD13DA-7E1A-694A-9CF6-A501630A674C}"/>
    <dataValidation allowBlank="1" showInputMessage="1" showErrorMessage="1" prompt="Cargo y área del supervisor" sqref="G11:H11" xr:uid="{FEBC6269-3E55-4741-A77B-BFE3BE594E80}"/>
    <dataValidation allowBlank="1" showInputMessage="1" showErrorMessage="1" prompt="Nombres y apellidos completos - Verifique en la página 6 Información presupuestal del contrato electrónico en SECOP" sqref="C11:D11" xr:uid="{1B1211E2-5B6C-944E-B32E-0179E9DE341B}"/>
    <dataValidation allowBlank="1" showInputMessage="1" showErrorMessage="1" prompt="Verifique en la página 6 Información presupuestal del contrato electrónico en SECOP" sqref="C17:D17 G17:H17" xr:uid="{7945E13A-F787-5245-B950-1DA6C0305AF8}"/>
    <dataValidation allowBlank="1" showInputMessage="1" showErrorMessage="1" prompt="Para adiciones digite solamente la cifra; para reducciones digite el signo menos (-) y la cifra" sqref="H21" xr:uid="{0A26C569-1FF5-4947-BACF-A7A6B526B0F9}"/>
    <dataValidation allowBlank="1" showInputMessage="1" showErrorMessage="1" prompt="Ingrese el valor de las cuentas presentadas y de la actual cuenta, incluso si están pendiente de pago" sqref="D20:D23 B20:B23 F20:F23" xr:uid="{370CC0F5-6A8E-684C-901F-5C68F94F5BD5}"/>
    <dataValidation allowBlank="1" showInputMessage="1" showErrorMessage="1" prompt="Ingrese la cifra por cobrar en la presente cuenta" sqref="F18:H18" xr:uid="{557BF28C-6255-EB41-94CE-580D2AD1D2B4}"/>
    <dataValidation allowBlank="1" showInputMessage="1" showErrorMessage="1" prompt="Indique el valor total inicial del contrato" sqref="H20" xr:uid="{27C052F0-08E2-984F-B75D-684DEDD1F91B}"/>
    <dataValidation allowBlank="1" showInputMessage="1" showErrorMessage="1" prompt="Ingrese la cifra indicada en la planilla correspondiente" sqref="D27:D31" xr:uid="{BAF728DF-A835-C640-9AE2-7B31D44F7FDA}"/>
    <dataValidation allowBlank="1" showInputMessage="1" showErrorMessage="1" prompt="Si este valor es negativo (-) verifique las cifras y asegúrese de que no se presentó la definanciación del contrato" sqref="H23" xr:uid="{00FAA98F-ABDF-434E-BFA4-B7BF57CE99A2}"/>
  </dataValidations>
  <pageMargins left="0.25" right="0.25" top="0.75" bottom="0.75" header="0.3" footer="0.3"/>
  <pageSetup paperSize="5" orientation="portrait" r:id="rId1"/>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Seleccione la vigencia del contrato" xr:uid="{21122C11-4099-8048-94E7-2B10F44A3770}">
          <x14:formula1>
            <xm:f>DATOS!$A$2:$A$18</xm:f>
          </x14:formula1>
          <xm:sqref>G8:H8</xm:sqref>
        </x14:dataValidation>
        <x14:dataValidation type="list" allowBlank="1" showInputMessage="1" showErrorMessage="1" prompt="Seleccione para cuentas distintas a la última" xr:uid="{1120FCA5-DB9C-0045-8D2C-3C396084F297}">
          <x14:formula1>
            <xm:f>DATOS!$A$20</xm:f>
          </x14:formula1>
          <xm:sqref>H15</xm:sqref>
        </x14:dataValidation>
        <x14:dataValidation type="list" allowBlank="1" showInputMessage="1" showErrorMessage="1" prompt="Seleccione si es la última cuenta" xr:uid="{65F8C7AD-2B27-4E44-B3A1-08F779D56914}">
          <x14:formula1>
            <xm:f>DATOS!$A$20</xm:f>
          </x14:formula1>
          <xm:sqref>H16</xm:sqref>
        </x14:dataValidation>
        <x14:dataValidation type="list" allowBlank="1" showInputMessage="1" showErrorMessage="1" prompt="Seleccione según corresponda" xr:uid="{D6FB69C5-D350-8A4D-B596-994C7C539ED1}">
          <x14:formula1>
            <xm:f>DATOS!$A$20</xm:f>
          </x14:formula1>
          <xm:sqref>E43:E48 D35:D40</xm:sqref>
        </x14:dataValidation>
        <x14:dataValidation type="list" allowBlank="1" showInputMessage="1" showErrorMessage="1" prompt="Seleccione el mes al que corresponde la planilla" xr:uid="{D3E1CF1F-3045-E045-9EDD-F512DA669B26}">
          <x14:formula1>
            <xm:f>DATOS!$A$28:$A$39</xm:f>
          </x14:formula1>
          <xm:sqref>F27:H31</xm:sqref>
        </x14:dataValidation>
        <x14:dataValidation type="date" allowBlank="1" showInputMessage="1" showErrorMessage="1" prompt="Indique la fecha de la orden de pago" xr:uid="{C5480005-D94A-2247-87C4-144264B0D621}">
          <x14:formula1>
            <xm:f>DATOS!A22</xm:f>
          </x14:formula1>
          <x14:formula2>
            <xm:f>DATOS!A23</xm:f>
          </x14:formula2>
          <xm:sqref>E49:H49</xm:sqref>
        </x14:dataValidation>
        <x14:dataValidation type="whole" allowBlank="1" showInputMessage="1" showErrorMessage="1" prompt="Digite el número de planilla de pago de aportes" xr:uid="{BC4AFAD4-A530-2A4C-8ED4-5C714AF51165}">
          <x14:formula1>
            <xm:f>DATOS!B6</xm:f>
          </x14:formula1>
          <x14:formula2>
            <xm:f>DATOS!B7</xm:f>
          </x14:formula2>
          <xm:sqref>A31</xm:sqref>
        </x14:dataValidation>
        <x14:dataValidation type="whole" allowBlank="1" showInputMessage="1" showErrorMessage="1" prompt="Ingrese la cifra indicada en la planilla correspondiente" xr:uid="{2E92C742-FAA0-F644-B01D-7F788883BF84}">
          <x14:formula1>
            <xm:f>DATOS!XFC9</xm:f>
          </x14:formula1>
          <x14:formula2>
            <xm:f>DATOS!XFC10</xm:f>
          </x14:formula2>
          <xm:sqref>B31:C31</xm:sqref>
        </x14:dataValidation>
        <x14:dataValidation type="whole" allowBlank="1" showInputMessage="1" showErrorMessage="1" prompt="Número consecutivo del contrato" xr:uid="{8063510C-FCD0-424C-9E88-88AD72DD0E65}">
          <x14:formula1>
            <xm:f>DATOS!B2</xm:f>
          </x14:formula1>
          <x14:formula2>
            <xm:f>DATOS!B3</xm:f>
          </x14:formula2>
          <xm:sqref>E8:F8</xm:sqref>
        </x14:dataValidation>
        <x14:dataValidation type="date" operator="lessThan" allowBlank="1" showInputMessage="1" showErrorMessage="1" prompt="DIA/MES/AÑO" xr:uid="{0A734A59-5449-8740-82BF-195F309EF2E0}">
          <x14:formula1>
            <xm:f>DATOS!A23</xm:f>
          </x14:formula1>
          <xm:sqref>E16</xm:sqref>
        </x14:dataValidation>
        <x14:dataValidation type="date" operator="greaterThan" allowBlank="1" showInputMessage="1" showErrorMessage="1" xr:uid="{770344D1-E743-C845-B0D8-41DD0CEEDF2D}">
          <x14:formula1>
            <xm:f>DATOS!A22</xm:f>
          </x14:formula1>
          <xm:sqref>C12:D12</xm:sqref>
        </x14:dataValidation>
        <x14:dataValidation type="date" operator="lessThan" allowBlank="1" showInputMessage="1" showErrorMessage="1" xr:uid="{4844A58A-4B60-6543-A936-90F88EAD0CFC}">
          <x14:formula1>
            <xm:f>DATOS!A23</xm:f>
          </x14:formula1>
          <xm:sqref>G12:H12</xm:sqref>
        </x14:dataValidation>
        <x14:dataValidation type="whole" allowBlank="1" showInputMessage="1" showErrorMessage="1" prompt="Ingrese la cifra por cobrar en la presente cuenta" xr:uid="{FCD75E81-7C0E-6349-8A8B-E4D50015EA86}">
          <x14:formula1>
            <xm:f>DATOS!A25</xm:f>
          </x14:formula1>
          <x14:formula2>
            <xm:f>DATOS!A26</xm:f>
          </x14:formula2>
          <xm:sqref>B18:D18</xm:sqref>
        </x14:dataValidation>
        <x14:dataValidation type="whole" allowBlank="1" showInputMessage="1" showErrorMessage="1" prompt="Digite el número de planilla de pago de aportes" xr:uid="{1EFD8810-EA35-C047-888F-E2C2D2199A74}">
          <x14:formula1>
            <xm:f>DATOS!B5</xm:f>
          </x14:formula1>
          <x14:formula2>
            <xm:f>DATOS!B6</xm:f>
          </x14:formula2>
          <xm:sqref>A27:A29</xm:sqref>
        </x14:dataValidation>
        <x14:dataValidation type="whole" allowBlank="1" showInputMessage="1" showErrorMessage="1" prompt="Digite el número de planilla de pago de aportes" xr:uid="{7AFF1AB9-653A-2A4D-B6D5-1AFE31EB63B8}">
          <x14:formula1>
            <xm:f>DATOS!B6</xm:f>
          </x14:formula1>
          <x14:formula2>
            <xm:f>DATOS!B7</xm:f>
          </x14:formula2>
          <xm:sqref>A30</xm:sqref>
        </x14:dataValidation>
        <x14:dataValidation type="whole" allowBlank="1" showInputMessage="1" showErrorMessage="1" prompt="Ingrese la cifra indicada en la planilla correspondiente" xr:uid="{7094C359-00BB-FA4B-87C2-BC36EF7CC956}">
          <x14:formula1>
            <xm:f>DATOS!XFC8</xm:f>
          </x14:formula1>
          <x14:formula2>
            <xm:f>DATOS!XFC9</xm:f>
          </x14:formula2>
          <xm:sqref>B27:C29</xm:sqref>
        </x14:dataValidation>
        <x14:dataValidation type="whole" allowBlank="1" showInputMessage="1" showErrorMessage="1" prompt="Ingrese la cifra indicada en la planilla correspondiente" xr:uid="{C9505E98-8DBE-1F47-A470-9DB9A438F7A9}">
          <x14:formula1>
            <xm:f>DATOS!XFC9</xm:f>
          </x14:formula1>
          <x14:formula2>
            <xm:f>DATOS!XFC10</xm:f>
          </x14:formula2>
          <xm:sqref>B30:C30</xm:sqref>
        </x14:dataValidation>
        <x14:dataValidation type="date" operator="greaterThan" allowBlank="1" showInputMessage="1" showErrorMessage="1" prompt="DIA/MES/AÑO" xr:uid="{20E9834C-D02E-EC42-8413-C24C2446CC63}">
          <x14:formula1>
            <xm:f>DATOS!A22</xm:f>
          </x14:formula1>
          <xm:sqref>E15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25EB7-CF00-444F-84F8-7405B0330CEB}">
  <dimension ref="A1:H52"/>
  <sheetViews>
    <sheetView tabSelected="1" view="pageLayout" topLeftCell="A47" zoomScale="125" zoomScaleNormal="100" zoomScalePageLayoutView="125" workbookViewId="0">
      <selection activeCell="B56" sqref="B56"/>
    </sheetView>
  </sheetViews>
  <sheetFormatPr baseColWidth="10" defaultRowHeight="15.75" x14ac:dyDescent="0.25"/>
  <cols>
    <col min="1" max="6" width="11.625" style="1" customWidth="1"/>
    <col min="7" max="7" width="10" style="1" customWidth="1"/>
    <col min="8" max="8" width="14" style="1" customWidth="1"/>
  </cols>
  <sheetData>
    <row r="1" spans="1:8" ht="12" customHeight="1" x14ac:dyDescent="0.25">
      <c r="A1" s="39"/>
      <c r="B1" s="39"/>
      <c r="C1" s="34" t="s">
        <v>112</v>
      </c>
      <c r="D1" s="34"/>
      <c r="E1" s="34"/>
      <c r="F1" s="41" t="s">
        <v>0</v>
      </c>
      <c r="G1" s="42"/>
      <c r="H1" s="26" t="s">
        <v>124</v>
      </c>
    </row>
    <row r="2" spans="1:8" ht="12" customHeight="1" x14ac:dyDescent="0.25">
      <c r="A2" s="39"/>
      <c r="B2" s="39"/>
      <c r="C2" s="34"/>
      <c r="D2" s="34"/>
      <c r="E2" s="34"/>
      <c r="F2" s="39" t="s">
        <v>1</v>
      </c>
      <c r="G2" s="39"/>
      <c r="H2" s="26">
        <v>1</v>
      </c>
    </row>
    <row r="3" spans="1:8" ht="12" customHeight="1" x14ac:dyDescent="0.25">
      <c r="A3" s="39"/>
      <c r="B3" s="39"/>
      <c r="C3" s="34"/>
      <c r="D3" s="34"/>
      <c r="E3" s="34"/>
      <c r="F3" s="39" t="s">
        <v>2</v>
      </c>
      <c r="G3" s="39"/>
      <c r="H3" s="27">
        <v>45708</v>
      </c>
    </row>
    <row r="4" spans="1:8" ht="12" customHeight="1" x14ac:dyDescent="0.25">
      <c r="A4" s="39"/>
      <c r="B4" s="39"/>
      <c r="C4" s="34"/>
      <c r="D4" s="34"/>
      <c r="E4" s="34"/>
      <c r="F4" s="34" t="s">
        <v>68</v>
      </c>
      <c r="G4" s="34"/>
      <c r="H4" s="34"/>
    </row>
    <row r="5" spans="1:8" ht="12" customHeight="1" x14ac:dyDescent="0.25">
      <c r="A5" s="39"/>
      <c r="B5" s="39"/>
      <c r="C5" s="34"/>
      <c r="D5" s="34"/>
      <c r="E5" s="34"/>
      <c r="F5" s="39" t="s">
        <v>111</v>
      </c>
      <c r="G5" s="39"/>
      <c r="H5" s="39"/>
    </row>
    <row r="6" spans="1:8" x14ac:dyDescent="0.25">
      <c r="A6" s="37" t="s">
        <v>4</v>
      </c>
      <c r="B6" s="37"/>
      <c r="C6" s="37"/>
      <c r="D6" s="37"/>
      <c r="E6" s="37"/>
      <c r="F6" s="37"/>
      <c r="G6" s="37"/>
      <c r="H6" s="37"/>
    </row>
    <row r="7" spans="1:8" ht="14.1" customHeight="1" x14ac:dyDescent="0.25">
      <c r="A7" s="34" t="s">
        <v>5</v>
      </c>
      <c r="B7" s="34"/>
      <c r="C7" s="41" t="str">
        <f>ORDEN!C8</f>
        <v>CPS</v>
      </c>
      <c r="D7" s="42"/>
      <c r="E7" s="41">
        <f>ORDEN!E8</f>
        <v>3248</v>
      </c>
      <c r="F7" s="42"/>
      <c r="G7" s="41">
        <f>ORDEN!G8</f>
        <v>2025</v>
      </c>
      <c r="H7" s="42"/>
    </row>
    <row r="8" spans="1:8" ht="14.1" customHeight="1" x14ac:dyDescent="0.25">
      <c r="A8" s="34" t="s">
        <v>21</v>
      </c>
      <c r="B8" s="34"/>
      <c r="C8" s="39" t="str">
        <f>ORDEN!C9</f>
        <v xml:space="preserve">LEONARDO ZULUAGA RUBIO </v>
      </c>
      <c r="D8" s="39"/>
      <c r="E8" s="39"/>
      <c r="F8" s="39"/>
      <c r="G8" s="39"/>
      <c r="H8" s="39"/>
    </row>
    <row r="9" spans="1:8" ht="14.1" customHeight="1" x14ac:dyDescent="0.25">
      <c r="A9" s="34" t="s">
        <v>6</v>
      </c>
      <c r="B9" s="34"/>
      <c r="C9" s="39">
        <f>ORDEN!C10</f>
        <v>1053806556</v>
      </c>
      <c r="D9" s="39"/>
      <c r="E9" s="39"/>
      <c r="F9" s="39"/>
      <c r="G9" s="39"/>
      <c r="H9" s="39"/>
    </row>
    <row r="10" spans="1:8" ht="24" customHeight="1" x14ac:dyDescent="0.25">
      <c r="A10" s="34" t="s">
        <v>20</v>
      </c>
      <c r="B10" s="34"/>
      <c r="C10" s="39" t="str">
        <f>ORDEN!C11</f>
        <v>Raúl Fernando Rodríguez Rincón</v>
      </c>
      <c r="D10" s="39"/>
      <c r="E10" s="34" t="s">
        <v>22</v>
      </c>
      <c r="F10" s="34"/>
      <c r="G10" s="39" t="str">
        <f>ORDEN!G11</f>
        <v>Secretario General Comisión Sexta Constitucional Permanente.</v>
      </c>
      <c r="H10" s="39"/>
    </row>
    <row r="11" spans="1:8" ht="14.1" customHeight="1" x14ac:dyDescent="0.25">
      <c r="A11" s="34" t="s">
        <v>7</v>
      </c>
      <c r="B11" s="34"/>
      <c r="C11" s="61">
        <f>ORDEN!C12</f>
        <v>45939</v>
      </c>
      <c r="D11" s="61"/>
      <c r="E11" s="34" t="s">
        <v>8</v>
      </c>
      <c r="F11" s="34"/>
      <c r="G11" s="61">
        <f>ORDEN!G12</f>
        <v>46008</v>
      </c>
      <c r="H11" s="61"/>
    </row>
    <row r="12" spans="1:8" ht="51" customHeight="1" x14ac:dyDescent="0.25">
      <c r="A12" s="34" t="s">
        <v>9</v>
      </c>
      <c r="B12" s="34"/>
      <c r="C12" s="39" t="str">
        <f>ORDEN!C13</f>
        <v>Prestar servicios profesionales como abogado en la Comisión sexta constitucional permanente de la Cámara de Representantes para el análisis constitucional de los proyectos de ley, debates de control político en curso.</v>
      </c>
      <c r="D12" s="39"/>
      <c r="E12" s="39"/>
      <c r="F12" s="39"/>
      <c r="G12" s="39"/>
      <c r="H12" s="39"/>
    </row>
    <row r="13" spans="1:8" x14ac:dyDescent="0.25">
      <c r="A13" s="37" t="s">
        <v>70</v>
      </c>
      <c r="B13" s="37"/>
      <c r="C13" s="37"/>
      <c r="D13" s="37"/>
      <c r="E13" s="37"/>
      <c r="F13" s="37"/>
      <c r="G13" s="37"/>
      <c r="H13" s="37"/>
    </row>
    <row r="14" spans="1:8" ht="15.95" customHeight="1" x14ac:dyDescent="0.25">
      <c r="A14" s="54" t="s">
        <v>69</v>
      </c>
      <c r="B14" s="55"/>
      <c r="C14" s="54">
        <f>ORDEN!B15</f>
        <v>2</v>
      </c>
      <c r="D14" s="55"/>
      <c r="E14" s="2" t="s">
        <v>11</v>
      </c>
      <c r="F14" s="51">
        <f>ORDEN!E15</f>
        <v>45970</v>
      </c>
      <c r="G14" s="52"/>
      <c r="H14" s="53"/>
    </row>
    <row r="15" spans="1:8" x14ac:dyDescent="0.25">
      <c r="A15" s="56"/>
      <c r="B15" s="57"/>
      <c r="C15" s="56"/>
      <c r="D15" s="57"/>
      <c r="E15" s="2" t="s">
        <v>13</v>
      </c>
      <c r="F15" s="51">
        <f>ORDEN!E16</f>
        <v>45999</v>
      </c>
      <c r="G15" s="52"/>
      <c r="H15" s="53"/>
    </row>
    <row r="16" spans="1:8" x14ac:dyDescent="0.25">
      <c r="A16" s="37" t="s">
        <v>71</v>
      </c>
      <c r="B16" s="37"/>
      <c r="C16" s="37"/>
      <c r="D16" s="37"/>
      <c r="E16" s="37"/>
      <c r="F16" s="37"/>
      <c r="G16" s="37"/>
      <c r="H16" s="37"/>
    </row>
    <row r="17" spans="1:8" ht="18" customHeight="1" x14ac:dyDescent="0.25">
      <c r="A17" s="58" t="s">
        <v>72</v>
      </c>
      <c r="B17" s="59"/>
      <c r="C17" s="59"/>
      <c r="D17" s="60"/>
      <c r="E17" s="58" t="s">
        <v>73</v>
      </c>
      <c r="F17" s="59"/>
      <c r="G17" s="59"/>
      <c r="H17" s="60"/>
    </row>
    <row r="18" spans="1:8" ht="99.75" customHeight="1" x14ac:dyDescent="0.25">
      <c r="A18" s="47" t="s">
        <v>129</v>
      </c>
      <c r="B18" s="48"/>
      <c r="C18" s="48"/>
      <c r="D18" s="49"/>
      <c r="E18" s="47" t="s">
        <v>138</v>
      </c>
      <c r="F18" s="48"/>
      <c r="G18" s="48"/>
      <c r="H18" s="49"/>
    </row>
    <row r="19" spans="1:8" ht="106.5" customHeight="1" x14ac:dyDescent="0.25">
      <c r="A19" s="47" t="s">
        <v>131</v>
      </c>
      <c r="B19" s="48"/>
      <c r="C19" s="48"/>
      <c r="D19" s="49"/>
      <c r="E19" s="47" t="s">
        <v>139</v>
      </c>
      <c r="F19" s="48"/>
      <c r="G19" s="48"/>
      <c r="H19" s="49"/>
    </row>
    <row r="20" spans="1:8" ht="44.1" customHeight="1" x14ac:dyDescent="0.25">
      <c r="A20" s="47" t="s">
        <v>130</v>
      </c>
      <c r="B20" s="48"/>
      <c r="C20" s="48"/>
      <c r="D20" s="49"/>
      <c r="E20" s="47" t="s">
        <v>137</v>
      </c>
      <c r="F20" s="48"/>
      <c r="G20" s="48"/>
      <c r="H20" s="49"/>
    </row>
    <row r="21" spans="1:8" ht="44.1" customHeight="1" x14ac:dyDescent="0.25">
      <c r="A21" s="47" t="s">
        <v>132</v>
      </c>
      <c r="B21" s="48"/>
      <c r="C21" s="48"/>
      <c r="D21" s="49"/>
      <c r="E21" s="47" t="s">
        <v>136</v>
      </c>
      <c r="F21" s="48"/>
      <c r="G21" s="48"/>
      <c r="H21" s="49"/>
    </row>
    <row r="22" spans="1:8" ht="44.1" customHeight="1" x14ac:dyDescent="0.25">
      <c r="A22" s="47" t="s">
        <v>133</v>
      </c>
      <c r="B22" s="48"/>
      <c r="C22" s="48"/>
      <c r="D22" s="49"/>
      <c r="E22" s="47" t="s">
        <v>134</v>
      </c>
      <c r="F22" s="48"/>
      <c r="G22" s="48"/>
      <c r="H22" s="49"/>
    </row>
    <row r="23" spans="1:8" ht="44.1" customHeight="1" x14ac:dyDescent="0.25">
      <c r="A23" s="47"/>
      <c r="B23" s="48"/>
      <c r="C23" s="48"/>
      <c r="D23" s="49"/>
      <c r="E23" s="47"/>
      <c r="F23" s="48"/>
      <c r="G23" s="48"/>
      <c r="H23" s="49"/>
    </row>
    <row r="24" spans="1:8" ht="44.1" customHeight="1" x14ac:dyDescent="0.25">
      <c r="A24" s="47"/>
      <c r="B24" s="48"/>
      <c r="C24" s="48"/>
      <c r="D24" s="49"/>
      <c r="E24" s="47"/>
      <c r="F24" s="48"/>
      <c r="G24" s="48"/>
      <c r="H24" s="49"/>
    </row>
    <row r="25" spans="1:8" ht="44.1" customHeight="1" x14ac:dyDescent="0.25">
      <c r="A25" s="47"/>
      <c r="B25" s="48"/>
      <c r="C25" s="48"/>
      <c r="D25" s="49"/>
      <c r="E25" s="47"/>
      <c r="F25" s="48"/>
      <c r="G25" s="48"/>
      <c r="H25" s="49"/>
    </row>
    <row r="26" spans="1:8" ht="44.1" customHeight="1" x14ac:dyDescent="0.25">
      <c r="A26" s="47"/>
      <c r="B26" s="48"/>
      <c r="C26" s="48"/>
      <c r="D26" s="49"/>
      <c r="E26" s="47"/>
      <c r="F26" s="48"/>
      <c r="G26" s="48"/>
      <c r="H26" s="49"/>
    </row>
    <row r="27" spans="1:8" ht="44.1" customHeight="1" x14ac:dyDescent="0.25">
      <c r="A27" s="47"/>
      <c r="B27" s="48"/>
      <c r="C27" s="48"/>
      <c r="D27" s="49"/>
      <c r="E27" s="47"/>
      <c r="F27" s="48"/>
      <c r="G27" s="48"/>
      <c r="H27" s="49"/>
    </row>
    <row r="28" spans="1:8" x14ac:dyDescent="0.25">
      <c r="A28" s="37" t="s">
        <v>118</v>
      </c>
      <c r="B28" s="37"/>
      <c r="C28" s="37"/>
      <c r="D28" s="37"/>
      <c r="E28" s="37"/>
      <c r="F28" s="37"/>
      <c r="G28" s="37"/>
      <c r="H28" s="37"/>
    </row>
    <row r="29" spans="1:8" ht="57" customHeight="1" x14ac:dyDescent="0.25">
      <c r="A29" s="41" t="s">
        <v>117</v>
      </c>
      <c r="B29" s="50"/>
      <c r="C29" s="50"/>
      <c r="D29" s="50"/>
      <c r="E29" s="50"/>
      <c r="F29" s="50"/>
      <c r="G29" s="50"/>
      <c r="H29" s="42"/>
    </row>
    <row r="30" spans="1:8" ht="26.1" customHeight="1" x14ac:dyDescent="0.25">
      <c r="A30" s="2" t="s">
        <v>48</v>
      </c>
      <c r="B30" s="2" t="s">
        <v>44</v>
      </c>
      <c r="C30" s="2" t="s">
        <v>43</v>
      </c>
      <c r="D30" s="2" t="s">
        <v>45</v>
      </c>
      <c r="E30" s="2" t="s">
        <v>46</v>
      </c>
      <c r="F30" s="34" t="s">
        <v>47</v>
      </c>
      <c r="G30" s="34"/>
      <c r="H30" s="34"/>
    </row>
    <row r="31" spans="1:8" ht="20.100000000000001" customHeight="1" x14ac:dyDescent="0.25">
      <c r="A31" s="30">
        <f>ORDEN!A27</f>
        <v>35090060</v>
      </c>
      <c r="B31" s="31">
        <f>ORDEN!B27</f>
        <v>400000</v>
      </c>
      <c r="C31" s="31">
        <f>ORDEN!C27</f>
        <v>512000</v>
      </c>
      <c r="D31" s="31">
        <f>ORDEN!D27</f>
        <v>16800</v>
      </c>
      <c r="E31" s="31">
        <f>ORDEN!E27</f>
        <v>928800</v>
      </c>
      <c r="F31" s="39" t="str">
        <f>ORDEN!F27</f>
        <v>NOVIEMBRE</v>
      </c>
      <c r="G31" s="39"/>
      <c r="H31" s="39"/>
    </row>
    <row r="32" spans="1:8" ht="20.100000000000001" customHeight="1" x14ac:dyDescent="0.25">
      <c r="A32" s="30">
        <f>ORDEN!A28</f>
        <v>0</v>
      </c>
      <c r="B32" s="31">
        <f>ORDEN!B28</f>
        <v>0</v>
      </c>
      <c r="C32" s="31">
        <f>ORDEN!C28</f>
        <v>0</v>
      </c>
      <c r="D32" s="31">
        <f>ORDEN!D28</f>
        <v>0</v>
      </c>
      <c r="E32" s="31">
        <f>ORDEN!E28</f>
        <v>0</v>
      </c>
      <c r="F32" s="39">
        <f>ORDEN!F28</f>
        <v>0</v>
      </c>
      <c r="G32" s="39"/>
      <c r="H32" s="39"/>
    </row>
    <row r="33" spans="1:8" ht="20.100000000000001" customHeight="1" x14ac:dyDescent="0.25">
      <c r="A33" s="30">
        <f>ORDEN!A29</f>
        <v>0</v>
      </c>
      <c r="B33" s="31">
        <f>ORDEN!B29</f>
        <v>0</v>
      </c>
      <c r="C33" s="31">
        <f>ORDEN!C29</f>
        <v>0</v>
      </c>
      <c r="D33" s="31">
        <f>ORDEN!D29</f>
        <v>0</v>
      </c>
      <c r="E33" s="31">
        <f>ORDEN!E29</f>
        <v>0</v>
      </c>
      <c r="F33" s="39">
        <f>ORDEN!F29</f>
        <v>0</v>
      </c>
      <c r="G33" s="39"/>
      <c r="H33" s="39"/>
    </row>
    <row r="34" spans="1:8" ht="20.100000000000001" customHeight="1" x14ac:dyDescent="0.25">
      <c r="A34" s="30">
        <f>ORDEN!A30</f>
        <v>0</v>
      </c>
      <c r="B34" s="31">
        <f>ORDEN!B30</f>
        <v>0</v>
      </c>
      <c r="C34" s="31">
        <f>ORDEN!C30</f>
        <v>0</v>
      </c>
      <c r="D34" s="31">
        <f>ORDEN!D30</f>
        <v>0</v>
      </c>
      <c r="E34" s="31">
        <f>ORDEN!E30</f>
        <v>0</v>
      </c>
      <c r="F34" s="39">
        <f>ORDEN!F30</f>
        <v>0</v>
      </c>
      <c r="G34" s="39"/>
      <c r="H34" s="39"/>
    </row>
    <row r="35" spans="1:8" ht="20.100000000000001" customHeight="1" x14ac:dyDescent="0.25">
      <c r="A35" s="30">
        <f>ORDEN!A31</f>
        <v>0</v>
      </c>
      <c r="B35" s="31">
        <f>ORDEN!B31</f>
        <v>0</v>
      </c>
      <c r="C35" s="31">
        <f>ORDEN!C31</f>
        <v>0</v>
      </c>
      <c r="D35" s="31">
        <f>ORDEN!D31</f>
        <v>0</v>
      </c>
      <c r="E35" s="31">
        <f>ORDEN!E31</f>
        <v>0</v>
      </c>
      <c r="F35" s="39">
        <f>ORDEN!F31</f>
        <v>0</v>
      </c>
      <c r="G35" s="39"/>
      <c r="H35" s="39"/>
    </row>
    <row r="36" spans="1:8" ht="18.95" customHeight="1" x14ac:dyDescent="0.25">
      <c r="A36" s="66" t="s">
        <v>77</v>
      </c>
      <c r="B36" s="67"/>
      <c r="C36" s="67"/>
      <c r="D36" s="67"/>
      <c r="E36" s="67"/>
      <c r="F36" s="67"/>
      <c r="G36" s="67"/>
      <c r="H36" s="68"/>
    </row>
    <row r="37" spans="1:8" ht="18.95" customHeight="1" x14ac:dyDescent="0.25">
      <c r="A37" s="62" t="s">
        <v>46</v>
      </c>
      <c r="B37" s="63"/>
      <c r="C37" s="64">
        <f>SUM(ORDEN!H20,ORDEN!H21)</f>
        <v>18400000</v>
      </c>
      <c r="D37" s="65"/>
      <c r="E37" s="54" t="s">
        <v>81</v>
      </c>
      <c r="F37" s="55"/>
      <c r="G37" s="54" t="s">
        <v>82</v>
      </c>
      <c r="H37" s="55"/>
    </row>
    <row r="38" spans="1:8" ht="18.95" customHeight="1" x14ac:dyDescent="0.25">
      <c r="A38" s="62" t="s">
        <v>78</v>
      </c>
      <c r="B38" s="63"/>
      <c r="C38" s="64">
        <f>ORDEN!H22-ORDEN!B18</f>
        <v>8000000</v>
      </c>
      <c r="D38" s="82"/>
      <c r="E38" s="54">
        <f>ORDEN!E16-ORDEN!C12</f>
        <v>60</v>
      </c>
      <c r="F38" s="77" t="s">
        <v>113</v>
      </c>
      <c r="G38" s="54">
        <f>ORDEN!G12-ORDEN!E16</f>
        <v>9</v>
      </c>
      <c r="H38" s="55" t="s">
        <v>113</v>
      </c>
    </row>
    <row r="39" spans="1:8" ht="18.95" customHeight="1" x14ac:dyDescent="0.25">
      <c r="A39" s="62" t="s">
        <v>79</v>
      </c>
      <c r="B39" s="63"/>
      <c r="C39" s="64">
        <f>ORDEN!B18</f>
        <v>8000000</v>
      </c>
      <c r="D39" s="82"/>
      <c r="E39" s="75"/>
      <c r="F39" s="78"/>
      <c r="G39" s="75"/>
      <c r="H39" s="76"/>
    </row>
    <row r="40" spans="1:8" ht="18.95" customHeight="1" x14ac:dyDescent="0.25">
      <c r="A40" s="62" t="s">
        <v>80</v>
      </c>
      <c r="B40" s="63"/>
      <c r="C40" s="80">
        <f>C37-C38-C39</f>
        <v>2400000</v>
      </c>
      <c r="D40" s="81"/>
      <c r="E40" s="56"/>
      <c r="F40" s="79"/>
      <c r="G40" s="56"/>
      <c r="H40" s="57"/>
    </row>
    <row r="41" spans="1:8" ht="18.95" customHeight="1" x14ac:dyDescent="0.25">
      <c r="A41" s="37" t="s">
        <v>120</v>
      </c>
      <c r="B41" s="37"/>
      <c r="C41" s="37"/>
      <c r="D41" s="37"/>
      <c r="E41" s="37"/>
      <c r="F41" s="37"/>
      <c r="G41" s="37"/>
      <c r="H41" s="37"/>
    </row>
    <row r="42" spans="1:8" ht="46.5" customHeight="1" x14ac:dyDescent="0.25">
      <c r="A42" s="28" t="s">
        <v>66</v>
      </c>
      <c r="B42" s="74" t="s">
        <v>141</v>
      </c>
      <c r="C42" s="74"/>
      <c r="D42" s="74"/>
      <c r="E42" s="74"/>
      <c r="F42" s="74"/>
      <c r="G42" s="74"/>
      <c r="H42" s="74"/>
    </row>
    <row r="43" spans="1:8" ht="18" customHeight="1" x14ac:dyDescent="0.25">
      <c r="A43" s="66" t="s">
        <v>121</v>
      </c>
      <c r="B43" s="67"/>
      <c r="C43" s="67"/>
      <c r="D43" s="67"/>
      <c r="E43" s="67"/>
      <c r="F43" s="67"/>
      <c r="G43" s="67"/>
      <c r="H43" s="68"/>
    </row>
    <row r="44" spans="1:8" ht="66" customHeight="1" x14ac:dyDescent="0.25">
      <c r="A44" s="34" t="s">
        <v>75</v>
      </c>
      <c r="B44" s="34"/>
      <c r="C44" s="39"/>
      <c r="D44" s="39"/>
      <c r="E44" s="39"/>
      <c r="F44" s="39"/>
      <c r="G44" s="39"/>
      <c r="H44" s="39"/>
    </row>
    <row r="45" spans="1:8" ht="17.100000000000001" customHeight="1" x14ac:dyDescent="0.25">
      <c r="A45" s="34"/>
      <c r="B45" s="34"/>
      <c r="C45" s="69" t="str">
        <f>ORDEN!C9</f>
        <v xml:space="preserve">LEONARDO ZULUAGA RUBIO </v>
      </c>
      <c r="D45" s="69"/>
      <c r="E45" s="69"/>
      <c r="F45" s="69"/>
      <c r="G45" s="69"/>
      <c r="H45" s="69"/>
    </row>
    <row r="46" spans="1:8" ht="18" customHeight="1" x14ac:dyDescent="0.25">
      <c r="A46" s="70" t="s">
        <v>119</v>
      </c>
      <c r="B46" s="71"/>
      <c r="C46" s="71"/>
      <c r="D46" s="71"/>
      <c r="E46" s="71"/>
      <c r="F46" s="71"/>
      <c r="G46" s="28" t="s">
        <v>55</v>
      </c>
      <c r="H46" s="22" t="s">
        <v>84</v>
      </c>
    </row>
    <row r="47" spans="1:8" ht="18" customHeight="1" x14ac:dyDescent="0.25">
      <c r="A47" s="72"/>
      <c r="B47" s="73"/>
      <c r="C47" s="73"/>
      <c r="D47" s="73"/>
      <c r="E47" s="73"/>
      <c r="F47" s="73"/>
      <c r="G47" s="28" t="s">
        <v>56</v>
      </c>
      <c r="H47" s="22"/>
    </row>
    <row r="48" spans="1:8" ht="18.95" customHeight="1" x14ac:dyDescent="0.25">
      <c r="A48" s="37" t="s">
        <v>122</v>
      </c>
      <c r="B48" s="37"/>
      <c r="C48" s="37"/>
      <c r="D48" s="37"/>
      <c r="E48" s="37"/>
      <c r="F48" s="37"/>
      <c r="G48" s="37"/>
      <c r="H48" s="37"/>
    </row>
    <row r="49" spans="1:8" ht="18.95" customHeight="1" x14ac:dyDescent="0.25">
      <c r="A49" s="2" t="s">
        <v>74</v>
      </c>
      <c r="B49" s="61">
        <f>ORDEN!E49</f>
        <v>45999</v>
      </c>
      <c r="C49" s="61"/>
      <c r="D49" s="61"/>
      <c r="E49" s="61"/>
      <c r="F49" s="61"/>
      <c r="G49" s="61"/>
      <c r="H49" s="61"/>
    </row>
    <row r="50" spans="1:8" ht="59.1" customHeight="1" x14ac:dyDescent="0.25">
      <c r="A50" s="34" t="s">
        <v>76</v>
      </c>
      <c r="B50" s="34"/>
      <c r="C50" s="39"/>
      <c r="D50" s="39"/>
      <c r="E50" s="39"/>
      <c r="F50" s="39"/>
      <c r="G50" s="39"/>
      <c r="H50" s="39"/>
    </row>
    <row r="51" spans="1:8" ht="18.95" customHeight="1" x14ac:dyDescent="0.25">
      <c r="A51" s="34"/>
      <c r="B51" s="34"/>
      <c r="C51" s="39" t="str">
        <f>ORDEN!C11</f>
        <v>Raúl Fernando Rodríguez Rincón</v>
      </c>
      <c r="D51" s="39"/>
      <c r="E51" s="39"/>
      <c r="F51" s="39"/>
      <c r="G51" s="39"/>
      <c r="H51" s="39"/>
    </row>
    <row r="52" spans="1:8" x14ac:dyDescent="0.25">
      <c r="A52" s="34"/>
      <c r="B52" s="34"/>
      <c r="C52" s="39" t="str">
        <f>ORDEN!G11</f>
        <v>Secretario General Comisión Sexta Constitucional Permanente.</v>
      </c>
      <c r="D52" s="39"/>
      <c r="E52" s="39"/>
      <c r="F52" s="39"/>
      <c r="G52" s="39"/>
      <c r="H52" s="39"/>
    </row>
  </sheetData>
  <sheetProtection algorithmName="SHA-512" hashValue="PloGt26ZGMTrKz1FWtOEoaBDUJbMQhXoLUtWBzqWJX91ys1W3pNOnHU16/Ehnp4IOrAW/+aNrjhhZvR8bpUQfA==" saltValue="iucmXoDEDnRFwhSqH3qzOw==" spinCount="100000" sheet="1" formatRows="0"/>
  <mergeCells count="90">
    <mergeCell ref="G38:G40"/>
    <mergeCell ref="H38:H40"/>
    <mergeCell ref="E38:E40"/>
    <mergeCell ref="F38:F40"/>
    <mergeCell ref="A40:B40"/>
    <mergeCell ref="C40:D40"/>
    <mergeCell ref="A39:B39"/>
    <mergeCell ref="C39:D39"/>
    <mergeCell ref="A38:B38"/>
    <mergeCell ref="C38:D38"/>
    <mergeCell ref="A50:B52"/>
    <mergeCell ref="C51:H51"/>
    <mergeCell ref="C50:H50"/>
    <mergeCell ref="A41:H41"/>
    <mergeCell ref="B49:H49"/>
    <mergeCell ref="A48:H48"/>
    <mergeCell ref="C52:H52"/>
    <mergeCell ref="A43:H43"/>
    <mergeCell ref="C44:H44"/>
    <mergeCell ref="C45:H45"/>
    <mergeCell ref="A46:F47"/>
    <mergeCell ref="B42:H42"/>
    <mergeCell ref="A44:B45"/>
    <mergeCell ref="A37:B37"/>
    <mergeCell ref="C37:D37"/>
    <mergeCell ref="E37:F37"/>
    <mergeCell ref="G37:H37"/>
    <mergeCell ref="A36:H36"/>
    <mergeCell ref="A1:B5"/>
    <mergeCell ref="C1:E5"/>
    <mergeCell ref="F2:G2"/>
    <mergeCell ref="F3:G3"/>
    <mergeCell ref="F4:H4"/>
    <mergeCell ref="F5:H5"/>
    <mergeCell ref="F1:G1"/>
    <mergeCell ref="A6:H6"/>
    <mergeCell ref="A7:B7"/>
    <mergeCell ref="A8:B8"/>
    <mergeCell ref="C8:H8"/>
    <mergeCell ref="C7:D7"/>
    <mergeCell ref="E7:F7"/>
    <mergeCell ref="G7:H7"/>
    <mergeCell ref="A9:B9"/>
    <mergeCell ref="C9:H9"/>
    <mergeCell ref="A10:B10"/>
    <mergeCell ref="C10:D10"/>
    <mergeCell ref="E10:F10"/>
    <mergeCell ref="G10:H10"/>
    <mergeCell ref="A13:H13"/>
    <mergeCell ref="A11:B11"/>
    <mergeCell ref="C11:D11"/>
    <mergeCell ref="E11:F11"/>
    <mergeCell ref="G11:H11"/>
    <mergeCell ref="A12:B12"/>
    <mergeCell ref="C12:H12"/>
    <mergeCell ref="A18:D18"/>
    <mergeCell ref="E18:H18"/>
    <mergeCell ref="A19:D19"/>
    <mergeCell ref="E19:H19"/>
    <mergeCell ref="A20:D20"/>
    <mergeCell ref="E20:H20"/>
    <mergeCell ref="A25:D25"/>
    <mergeCell ref="E25:H25"/>
    <mergeCell ref="A26:D26"/>
    <mergeCell ref="E26:H26"/>
    <mergeCell ref="A21:D21"/>
    <mergeCell ref="E21:H21"/>
    <mergeCell ref="A22:D22"/>
    <mergeCell ref="E22:H22"/>
    <mergeCell ref="A23:D23"/>
    <mergeCell ref="E23:H23"/>
    <mergeCell ref="A24:D24"/>
    <mergeCell ref="E24:H24"/>
    <mergeCell ref="F14:H14"/>
    <mergeCell ref="F15:H15"/>
    <mergeCell ref="C14:D15"/>
    <mergeCell ref="A14:B15"/>
    <mergeCell ref="A17:D17"/>
    <mergeCell ref="E17:H17"/>
    <mergeCell ref="A16:H16"/>
    <mergeCell ref="F30:H30"/>
    <mergeCell ref="F31:H31"/>
    <mergeCell ref="F34:H34"/>
    <mergeCell ref="F35:H35"/>
    <mergeCell ref="A27:D27"/>
    <mergeCell ref="E27:H27"/>
    <mergeCell ref="A28:H28"/>
    <mergeCell ref="A29:H29"/>
    <mergeCell ref="F32:H32"/>
    <mergeCell ref="F33:H33"/>
  </mergeCells>
  <dataValidations count="3">
    <dataValidation allowBlank="1" showInputMessage="1" showErrorMessage="1" prompt="Transcriba las obligaciones/actividades específicas igual como están previstas en el estudio previo que encontrará en la página 7 del expediente contractual electrónico en SECOP II" sqref="A18:D27" xr:uid="{78B0E2FD-C360-5949-A976-A5D96C02E44B}"/>
    <dataValidation allowBlank="1" showInputMessage="1" showErrorMessage="1" prompt="Breve descripción de los entregables y actividades desarrolladas en cumplimieto de cada obligación, si le falta espacio puede agregar un anexo con la información detallada" sqref="E18:H27" xr:uid="{24E4A356-0CC4-054E-88CA-445C148D3E4F}"/>
    <dataValidation allowBlank="1" showInputMessage="1" showErrorMessage="1" prompt="En este espacio el supervisor puede explicar el detalle sobre el avance de las actividades como por ejemplo si se encuentra pendiente la entrega de algún producto o el cumplimiento de gestiones particulares por parte del contratista." sqref="B42:H42" xr:uid="{A161B29C-FA7A-AD4C-9A94-24474809ACE2}"/>
  </dataValidations>
  <pageMargins left="0.25" right="0.25" top="0.75" bottom="0.75" header="0.3" footer="0.3"/>
  <pageSetup paperSize="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A0C93BC-59DA-C341-B033-835C81886C3D}">
          <x14:formula1>
            <xm:f>DATOS!$A$20</xm:f>
          </x14:formula1>
          <xm:sqref>H46:H47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A8AE2-1481-7D41-91A5-82915BFE866E}">
  <dimension ref="A2:I39"/>
  <sheetViews>
    <sheetView workbookViewId="0">
      <selection activeCell="D41" sqref="D41"/>
    </sheetView>
  </sheetViews>
  <sheetFormatPr baseColWidth="10" defaultRowHeight="15.75" x14ac:dyDescent="0.25"/>
  <cols>
    <col min="1" max="1" width="18.625" style="5" customWidth="1"/>
    <col min="2" max="2" width="16.625" style="5" customWidth="1"/>
    <col min="3" max="9" width="16.625" customWidth="1"/>
  </cols>
  <sheetData>
    <row r="2" spans="1:4" x14ac:dyDescent="0.25">
      <c r="A2" s="5">
        <v>2024</v>
      </c>
      <c r="B2" s="5">
        <v>1</v>
      </c>
    </row>
    <row r="3" spans="1:4" x14ac:dyDescent="0.25">
      <c r="A3" s="5">
        <v>2025</v>
      </c>
      <c r="B3" s="5">
        <v>4000</v>
      </c>
    </row>
    <row r="4" spans="1:4" x14ac:dyDescent="0.25">
      <c r="A4" s="5">
        <v>2026</v>
      </c>
    </row>
    <row r="5" spans="1:4" x14ac:dyDescent="0.25">
      <c r="A5" s="5">
        <v>2027</v>
      </c>
      <c r="B5" s="5">
        <v>1</v>
      </c>
    </row>
    <row r="6" spans="1:4" x14ac:dyDescent="0.25">
      <c r="A6" s="5">
        <v>2028</v>
      </c>
      <c r="B6" s="5">
        <v>9999999999999</v>
      </c>
    </row>
    <row r="7" spans="1:4" x14ac:dyDescent="0.25">
      <c r="A7" s="5">
        <v>2029</v>
      </c>
    </row>
    <row r="8" spans="1:4" x14ac:dyDescent="0.25">
      <c r="A8" s="5">
        <v>2030</v>
      </c>
      <c r="B8" s="14">
        <v>493400</v>
      </c>
    </row>
    <row r="9" spans="1:4" x14ac:dyDescent="0.25">
      <c r="A9" s="5">
        <v>2031</v>
      </c>
      <c r="B9" s="14">
        <v>15000000</v>
      </c>
    </row>
    <row r="10" spans="1:4" x14ac:dyDescent="0.25">
      <c r="A10" s="5">
        <v>2032</v>
      </c>
    </row>
    <row r="11" spans="1:4" x14ac:dyDescent="0.25">
      <c r="A11" s="5">
        <v>2033</v>
      </c>
      <c r="B11" s="14">
        <v>0</v>
      </c>
    </row>
    <row r="12" spans="1:4" x14ac:dyDescent="0.25">
      <c r="A12" s="5">
        <v>2034</v>
      </c>
      <c r="B12" s="14">
        <v>15000000</v>
      </c>
    </row>
    <row r="13" spans="1:4" x14ac:dyDescent="0.25">
      <c r="A13" s="5">
        <v>2035</v>
      </c>
      <c r="D13" s="15"/>
    </row>
    <row r="14" spans="1:4" x14ac:dyDescent="0.25">
      <c r="A14" s="5">
        <v>2036</v>
      </c>
      <c r="D14" s="15"/>
    </row>
    <row r="15" spans="1:4" x14ac:dyDescent="0.25">
      <c r="A15" s="5">
        <v>2037</v>
      </c>
    </row>
    <row r="16" spans="1:4" x14ac:dyDescent="0.25">
      <c r="A16" s="5">
        <v>2038</v>
      </c>
    </row>
    <row r="17" spans="1:9" x14ac:dyDescent="0.25">
      <c r="A17" s="5">
        <v>2039</v>
      </c>
      <c r="B17" s="83" t="s">
        <v>100</v>
      </c>
      <c r="C17" s="84"/>
      <c r="D17" s="84"/>
      <c r="E17" s="84"/>
      <c r="F17" s="84"/>
      <c r="G17" s="84"/>
      <c r="H17" s="84"/>
      <c r="I17" s="85"/>
    </row>
    <row r="18" spans="1:9" ht="32.1" customHeight="1" x14ac:dyDescent="0.25">
      <c r="A18" s="5">
        <v>2040</v>
      </c>
      <c r="B18" s="16" t="s">
        <v>102</v>
      </c>
      <c r="C18" s="16" t="s">
        <v>101</v>
      </c>
      <c r="D18" s="16" t="s">
        <v>105</v>
      </c>
      <c r="E18" s="16" t="s">
        <v>109</v>
      </c>
      <c r="F18" s="16" t="s">
        <v>106</v>
      </c>
      <c r="G18" s="16" t="s">
        <v>107</v>
      </c>
      <c r="H18" s="17" t="s">
        <v>108</v>
      </c>
      <c r="I18" s="16" t="s">
        <v>104</v>
      </c>
    </row>
    <row r="19" spans="1:9" x14ac:dyDescent="0.25">
      <c r="B19" s="18">
        <f>ORDEN!B18/1.19</f>
        <v>6722689.0756302522</v>
      </c>
      <c r="C19" s="18">
        <f>B19*19%</f>
        <v>1277310.924369748</v>
      </c>
      <c r="D19" s="18">
        <f>ORDEN!B18</f>
        <v>8000000</v>
      </c>
      <c r="E19" s="18">
        <f>B19*40%</f>
        <v>2689075.630252101</v>
      </c>
      <c r="F19" s="18">
        <f>E19*12.5%</f>
        <v>336134.45378151262</v>
      </c>
      <c r="G19" s="19">
        <f>E19*16%</f>
        <v>430252.10084033618</v>
      </c>
      <c r="H19" s="19">
        <f>E19*0.522%</f>
        <v>14036.974789915967</v>
      </c>
      <c r="I19" s="19">
        <f>SUM(F19:H19)</f>
        <v>780423.5294117647</v>
      </c>
    </row>
    <row r="20" spans="1:9" x14ac:dyDescent="0.25">
      <c r="A20" s="5" t="s">
        <v>84</v>
      </c>
      <c r="B20" s="18" t="s">
        <v>103</v>
      </c>
      <c r="C20" s="18" t="s">
        <v>103</v>
      </c>
      <c r="D20" s="18">
        <f>ORDEN!B18</f>
        <v>8000000</v>
      </c>
      <c r="E20" s="18">
        <f>D20*40%</f>
        <v>3200000</v>
      </c>
      <c r="F20" s="18">
        <f>E20*12.5%</f>
        <v>400000</v>
      </c>
      <c r="G20" s="19">
        <f>E20*16%</f>
        <v>512000</v>
      </c>
      <c r="H20" s="19">
        <f>E20*0.522%</f>
        <v>16704</v>
      </c>
      <c r="I20" s="19">
        <f>SUM(F20:H20)</f>
        <v>928704</v>
      </c>
    </row>
    <row r="22" spans="1:9" x14ac:dyDescent="0.25">
      <c r="A22" s="20">
        <v>45536</v>
      </c>
    </row>
    <row r="23" spans="1:9" x14ac:dyDescent="0.25">
      <c r="A23" s="20">
        <v>51501</v>
      </c>
      <c r="B23" s="5" t="s">
        <v>110</v>
      </c>
      <c r="C23" s="23">
        <f>ORDEN!G12-ORDEN!C12</f>
        <v>69</v>
      </c>
      <c r="D23" s="21"/>
      <c r="E23" s="15"/>
    </row>
    <row r="25" spans="1:9" x14ac:dyDescent="0.25">
      <c r="A25" s="14">
        <v>1</v>
      </c>
    </row>
    <row r="26" spans="1:9" x14ac:dyDescent="0.25">
      <c r="A26" s="14">
        <v>15000000</v>
      </c>
    </row>
    <row r="28" spans="1:9" x14ac:dyDescent="0.25">
      <c r="A28" s="5" t="s">
        <v>86</v>
      </c>
    </row>
    <row r="29" spans="1:9" x14ac:dyDescent="0.25">
      <c r="A29" s="5" t="s">
        <v>87</v>
      </c>
    </row>
    <row r="30" spans="1:9" x14ac:dyDescent="0.25">
      <c r="A30" s="5" t="s">
        <v>88</v>
      </c>
    </row>
    <row r="31" spans="1:9" x14ac:dyDescent="0.25">
      <c r="A31" s="5" t="s">
        <v>89</v>
      </c>
    </row>
    <row r="32" spans="1:9" x14ac:dyDescent="0.25">
      <c r="A32" s="5" t="s">
        <v>90</v>
      </c>
    </row>
    <row r="33" spans="1:1" x14ac:dyDescent="0.25">
      <c r="A33" s="5" t="s">
        <v>91</v>
      </c>
    </row>
    <row r="34" spans="1:1" x14ac:dyDescent="0.25">
      <c r="A34" s="5" t="s">
        <v>92</v>
      </c>
    </row>
    <row r="35" spans="1:1" x14ac:dyDescent="0.25">
      <c r="A35" s="5" t="s">
        <v>93</v>
      </c>
    </row>
    <row r="36" spans="1:1" x14ac:dyDescent="0.25">
      <c r="A36" s="5" t="s">
        <v>94</v>
      </c>
    </row>
    <row r="37" spans="1:1" x14ac:dyDescent="0.25">
      <c r="A37" s="5" t="s">
        <v>95</v>
      </c>
    </row>
    <row r="38" spans="1:1" x14ac:dyDescent="0.25">
      <c r="A38" s="5" t="s">
        <v>96</v>
      </c>
    </row>
    <row r="39" spans="1:1" x14ac:dyDescent="0.25">
      <c r="A39" s="5" t="s">
        <v>97</v>
      </c>
    </row>
  </sheetData>
  <sheetProtection algorithmName="SHA-512" hashValue="wZVzmiuf1XFskJDrslAFhH1wfDwdf+hW+UyigfANLnQUHYoRga+Mz0wOEOpbUzZgeJ6M1KHdG+Sh0QGuKVr9pg==" saltValue="GLto4Km+qDef7dYarXdLjg==" spinCount="100000" sheet="1" objects="1" scenarios="1"/>
  <mergeCells count="1">
    <mergeCell ref="B17:I17"/>
  </mergeCells>
  <phoneticPr fontId="6" type="noConversion"/>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ORDEN</vt:lpstr>
      <vt:lpstr>INFORME</vt:lpstr>
      <vt:lpstr>DATOS</vt:lpstr>
      <vt:lpstr>INFORME!Área_de_impresión</vt:lpstr>
      <vt:lpstr>ORDEN!Área_de_impresión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zuluaga</dc:creator>
  <cp:lastModifiedBy>leonardo zuluaga</cp:lastModifiedBy>
  <cp:lastPrinted>2025-11-11T19:54:51Z</cp:lastPrinted>
  <dcterms:created xsi:type="dcterms:W3CDTF">2024-09-04T20:08:01Z</dcterms:created>
  <dcterms:modified xsi:type="dcterms:W3CDTF">2025-12-01T17:28:41Z</dcterms:modified>
</cp:coreProperties>
</file>